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8055" windowHeight="1710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6" l="1"/>
  <c r="G32" i="6"/>
  <c r="G33" i="6"/>
  <c r="G34" i="6"/>
  <c r="G35" i="6"/>
  <c r="G36" i="6"/>
  <c r="G37" i="6"/>
  <c r="G38" i="6"/>
  <c r="G39" i="6"/>
  <c r="G40" i="6"/>
  <c r="G41" i="6"/>
  <c r="G42" i="6"/>
  <c r="G43" i="6"/>
  <c r="G30" i="6"/>
  <c r="E5" i="6" l="1"/>
  <c r="F5" i="6"/>
  <c r="E6" i="6"/>
  <c r="F6" i="6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E31" i="6"/>
  <c r="F31" i="6"/>
  <c r="E32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E39" i="6"/>
  <c r="F39" i="6"/>
  <c r="E40" i="6"/>
  <c r="F40" i="6"/>
  <c r="E41" i="6"/>
  <c r="F41" i="6"/>
  <c r="E42" i="6"/>
  <c r="F42" i="6"/>
  <c r="E43" i="6"/>
  <c r="F43" i="6"/>
  <c r="F4" i="6"/>
  <c r="E4" i="6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" i="5"/>
  <c r="I4" i="5" l="1"/>
  <c r="J4" i="5" s="1"/>
  <c r="F5" i="5"/>
  <c r="G5" i="5"/>
  <c r="I5" i="5"/>
  <c r="J5" i="5" s="1"/>
  <c r="F6" i="5"/>
  <c r="G6" i="5"/>
  <c r="I6" i="5"/>
  <c r="J6" i="5"/>
  <c r="F7" i="5"/>
  <c r="G7" i="5"/>
  <c r="I7" i="5"/>
  <c r="J7" i="5"/>
  <c r="F8" i="5"/>
  <c r="G8" i="5"/>
  <c r="I8" i="5"/>
  <c r="J8" i="5" s="1"/>
  <c r="F9" i="5"/>
  <c r="G9" i="5"/>
  <c r="I9" i="5"/>
  <c r="J9" i="5"/>
  <c r="F10" i="5"/>
  <c r="G10" i="5" s="1"/>
  <c r="I10" i="5"/>
  <c r="J10" i="5"/>
  <c r="F11" i="5"/>
  <c r="G11" i="5"/>
  <c r="I11" i="5"/>
  <c r="J11" i="5"/>
  <c r="F12" i="5"/>
  <c r="G12" i="5"/>
  <c r="I12" i="5"/>
  <c r="J12" i="5"/>
  <c r="F13" i="5"/>
  <c r="G13" i="5" s="1"/>
  <c r="I13" i="5"/>
  <c r="J13" i="5"/>
  <c r="F14" i="5"/>
  <c r="G14" i="5"/>
  <c r="I14" i="5"/>
  <c r="J14" i="5"/>
  <c r="F15" i="5"/>
  <c r="G15" i="5"/>
  <c r="I15" i="5"/>
  <c r="J15" i="5"/>
  <c r="F16" i="5"/>
  <c r="G16" i="5"/>
  <c r="I16" i="5"/>
  <c r="J16" i="5"/>
  <c r="F17" i="5"/>
  <c r="G17" i="5"/>
  <c r="I17" i="5"/>
  <c r="J17" i="5" s="1"/>
  <c r="F18" i="5"/>
  <c r="G18" i="5"/>
  <c r="I18" i="5"/>
  <c r="J18" i="5"/>
  <c r="F19" i="5"/>
  <c r="G19" i="5"/>
  <c r="I19" i="5"/>
  <c r="J19" i="5"/>
  <c r="F20" i="5"/>
  <c r="G20" i="5"/>
  <c r="I20" i="5"/>
  <c r="J20" i="5"/>
  <c r="F21" i="5"/>
  <c r="G21" i="5"/>
  <c r="I21" i="5"/>
  <c r="J21" i="5"/>
  <c r="F22" i="5"/>
  <c r="G22" i="5" s="1"/>
  <c r="I22" i="5"/>
  <c r="J22" i="5"/>
  <c r="F23" i="5"/>
  <c r="G23" i="5" s="1"/>
  <c r="I23" i="5"/>
  <c r="J23" i="5"/>
  <c r="F24" i="5"/>
  <c r="G24" i="5" s="1"/>
  <c r="I24" i="5"/>
  <c r="J24" i="5"/>
  <c r="F25" i="5"/>
  <c r="G25" i="5"/>
  <c r="I25" i="5"/>
  <c r="J25" i="5" s="1"/>
  <c r="F26" i="5"/>
  <c r="G26" i="5"/>
  <c r="I26" i="5"/>
  <c r="J26" i="5" s="1"/>
  <c r="F27" i="5"/>
  <c r="G27" i="5"/>
  <c r="I27" i="5"/>
  <c r="J27" i="5"/>
  <c r="F28" i="5"/>
  <c r="G28" i="5"/>
  <c r="I28" i="5"/>
  <c r="J28" i="5"/>
  <c r="F29" i="5"/>
  <c r="G29" i="5"/>
  <c r="I29" i="5"/>
  <c r="J29" i="5" s="1"/>
  <c r="F30" i="5"/>
  <c r="G30" i="5" s="1"/>
  <c r="I30" i="5"/>
  <c r="J30" i="5"/>
  <c r="F31" i="5"/>
  <c r="G31" i="5" s="1"/>
  <c r="I31" i="5"/>
  <c r="J31" i="5"/>
  <c r="F32" i="5"/>
  <c r="G32" i="5"/>
  <c r="I32" i="5"/>
  <c r="J32" i="5" s="1"/>
  <c r="F33" i="5"/>
  <c r="G33" i="5"/>
  <c r="I33" i="5"/>
  <c r="J33" i="5"/>
  <c r="F34" i="5"/>
  <c r="G34" i="5"/>
  <c r="I34" i="5"/>
  <c r="J34" i="5" s="1"/>
  <c r="F35" i="5"/>
  <c r="G35" i="5"/>
  <c r="I35" i="5"/>
  <c r="J35" i="5"/>
  <c r="F36" i="5"/>
  <c r="G36" i="5"/>
  <c r="I36" i="5"/>
  <c r="J36" i="5" s="1"/>
  <c r="F37" i="5"/>
  <c r="G37" i="5"/>
  <c r="I37" i="5"/>
  <c r="J37" i="5"/>
  <c r="F38" i="5"/>
  <c r="G38" i="5"/>
  <c r="I38" i="5"/>
  <c r="J38" i="5"/>
  <c r="F39" i="5"/>
  <c r="G39" i="5"/>
  <c r="I39" i="5"/>
  <c r="J39" i="5"/>
  <c r="F40" i="5"/>
  <c r="G40" i="5"/>
  <c r="I40" i="5"/>
  <c r="J40" i="5"/>
  <c r="F41" i="5"/>
  <c r="G41" i="5"/>
  <c r="I41" i="5"/>
  <c r="J41" i="5" s="1"/>
  <c r="F42" i="5"/>
  <c r="G42" i="5"/>
  <c r="I42" i="5"/>
  <c r="J42" i="5" s="1"/>
  <c r="F43" i="5"/>
  <c r="G43" i="5"/>
  <c r="I43" i="5"/>
  <c r="J43" i="5"/>
  <c r="N42" i="4"/>
  <c r="N43" i="4"/>
  <c r="N44" i="4"/>
  <c r="N41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5" i="4"/>
  <c r="M6" i="4" l="1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5" i="4"/>
  <c r="H43" i="6" l="1"/>
  <c r="H42" i="6"/>
  <c r="F6" i="4"/>
  <c r="G6" i="4" s="1"/>
  <c r="H6" i="4" s="1"/>
  <c r="J6" i="4"/>
  <c r="K6" i="4" s="1"/>
  <c r="F7" i="4"/>
  <c r="G7" i="4" s="1"/>
  <c r="H7" i="4" s="1"/>
  <c r="J7" i="4"/>
  <c r="K7" i="4"/>
  <c r="F8" i="4"/>
  <c r="G8" i="4"/>
  <c r="H8" i="4"/>
  <c r="J8" i="4"/>
  <c r="K8" i="4" s="1"/>
  <c r="F9" i="4"/>
  <c r="G9" i="4"/>
  <c r="H9" i="4"/>
  <c r="J9" i="4"/>
  <c r="K9" i="4" s="1"/>
  <c r="F10" i="4"/>
  <c r="G10" i="4" s="1"/>
  <c r="H10" i="4" s="1"/>
  <c r="J10" i="4"/>
  <c r="K10" i="4" s="1"/>
  <c r="F11" i="4"/>
  <c r="G11" i="4"/>
  <c r="H11" i="4" s="1"/>
  <c r="J11" i="4"/>
  <c r="K11" i="4" s="1"/>
  <c r="F12" i="4"/>
  <c r="G12" i="4"/>
  <c r="H12" i="4"/>
  <c r="J12" i="4"/>
  <c r="K12" i="4"/>
  <c r="F13" i="4"/>
  <c r="G13" i="4"/>
  <c r="H13" i="4" s="1"/>
  <c r="J13" i="4"/>
  <c r="K13" i="4" s="1"/>
  <c r="F14" i="4"/>
  <c r="G14" i="4" s="1"/>
  <c r="H14" i="4" s="1"/>
  <c r="J14" i="4"/>
  <c r="K14" i="4"/>
  <c r="F15" i="4"/>
  <c r="G15" i="4"/>
  <c r="H15" i="4" s="1"/>
  <c r="J15" i="4"/>
  <c r="K15" i="4" s="1"/>
  <c r="F16" i="4"/>
  <c r="G16" i="4"/>
  <c r="H16" i="4" s="1"/>
  <c r="J16" i="4"/>
  <c r="K16" i="4"/>
  <c r="F17" i="4"/>
  <c r="G17" i="4" s="1"/>
  <c r="H17" i="4" s="1"/>
  <c r="J17" i="4"/>
  <c r="K17" i="4" s="1"/>
  <c r="F18" i="4"/>
  <c r="G18" i="4"/>
  <c r="H18" i="4" s="1"/>
  <c r="J18" i="4"/>
  <c r="K18" i="4"/>
  <c r="F19" i="4"/>
  <c r="G19" i="4" s="1"/>
  <c r="H19" i="4" s="1"/>
  <c r="J19" i="4"/>
  <c r="K19" i="4"/>
  <c r="F20" i="4"/>
  <c r="G20" i="4" s="1"/>
  <c r="H20" i="4" s="1"/>
  <c r="J20" i="4"/>
  <c r="K20" i="4" s="1"/>
  <c r="F21" i="4"/>
  <c r="G21" i="4" s="1"/>
  <c r="H21" i="4" s="1"/>
  <c r="J21" i="4"/>
  <c r="K21" i="4" s="1"/>
  <c r="F22" i="4"/>
  <c r="G22" i="4"/>
  <c r="H22" i="4"/>
  <c r="J22" i="4"/>
  <c r="K22" i="4" s="1"/>
  <c r="F23" i="4"/>
  <c r="G23" i="4" s="1"/>
  <c r="H23" i="4" s="1"/>
  <c r="J23" i="4"/>
  <c r="K23" i="4" s="1"/>
  <c r="F24" i="4"/>
  <c r="G24" i="4" s="1"/>
  <c r="H24" i="4" s="1"/>
  <c r="J24" i="4"/>
  <c r="K24" i="4" s="1"/>
  <c r="F25" i="4"/>
  <c r="G25" i="4" s="1"/>
  <c r="H25" i="4" s="1"/>
  <c r="J25" i="4"/>
  <c r="K25" i="4" s="1"/>
  <c r="F26" i="4"/>
  <c r="G26" i="4" s="1"/>
  <c r="H26" i="4" s="1"/>
  <c r="J26" i="4"/>
  <c r="K26" i="4" s="1"/>
  <c r="F27" i="4"/>
  <c r="G27" i="4" s="1"/>
  <c r="H27" i="4" s="1"/>
  <c r="J27" i="4"/>
  <c r="K27" i="4"/>
  <c r="F28" i="4"/>
  <c r="G28" i="4"/>
  <c r="H28" i="4" s="1"/>
  <c r="J28" i="4"/>
  <c r="K28" i="4" s="1"/>
  <c r="F29" i="4"/>
  <c r="G29" i="4" s="1"/>
  <c r="H29" i="4" s="1"/>
  <c r="J29" i="4"/>
  <c r="K29" i="4" s="1"/>
  <c r="F30" i="4"/>
  <c r="G30" i="4"/>
  <c r="H30" i="4" s="1"/>
  <c r="J30" i="4"/>
  <c r="K30" i="4"/>
  <c r="F31" i="4"/>
  <c r="G31" i="4" s="1"/>
  <c r="H31" i="4" s="1"/>
  <c r="J31" i="4"/>
  <c r="K31" i="4"/>
  <c r="F32" i="4"/>
  <c r="G32" i="4" s="1"/>
  <c r="H32" i="4" s="1"/>
  <c r="J32" i="4"/>
  <c r="K32" i="4" s="1"/>
  <c r="F33" i="4"/>
  <c r="G33" i="4" s="1"/>
  <c r="H33" i="4" s="1"/>
  <c r="J33" i="4"/>
  <c r="K33" i="4" s="1"/>
  <c r="F34" i="4"/>
  <c r="G34" i="4"/>
  <c r="H34" i="4"/>
  <c r="J34" i="4"/>
  <c r="K34" i="4" s="1"/>
  <c r="F35" i="4"/>
  <c r="G35" i="4" s="1"/>
  <c r="H35" i="4" s="1"/>
  <c r="J35" i="4"/>
  <c r="K35" i="4" s="1"/>
  <c r="F36" i="4"/>
  <c r="G36" i="4"/>
  <c r="H36" i="4" s="1"/>
  <c r="J36" i="4"/>
  <c r="K36" i="4"/>
  <c r="F37" i="4"/>
  <c r="G37" i="4" s="1"/>
  <c r="H37" i="4" s="1"/>
  <c r="J37" i="4"/>
  <c r="K37" i="4" s="1"/>
  <c r="F38" i="4"/>
  <c r="G38" i="4" s="1"/>
  <c r="H38" i="4" s="1"/>
  <c r="J38" i="4"/>
  <c r="K38" i="4"/>
  <c r="F39" i="4"/>
  <c r="G39" i="4"/>
  <c r="H39" i="4"/>
  <c r="J39" i="4"/>
  <c r="K39" i="4"/>
  <c r="F40" i="4"/>
  <c r="G40" i="4" s="1"/>
  <c r="H40" i="4" s="1"/>
  <c r="J40" i="4"/>
  <c r="K40" i="4" s="1"/>
  <c r="F41" i="4"/>
  <c r="G41" i="4" s="1"/>
  <c r="H41" i="4" s="1"/>
  <c r="J41" i="4"/>
  <c r="K41" i="4" s="1"/>
  <c r="F42" i="4"/>
  <c r="G42" i="4" s="1"/>
  <c r="H42" i="4" s="1"/>
  <c r="J42" i="4"/>
  <c r="K42" i="4" s="1"/>
  <c r="F43" i="4"/>
  <c r="G43" i="4"/>
  <c r="H43" i="4" s="1"/>
  <c r="J43" i="4"/>
  <c r="K43" i="4" s="1"/>
  <c r="F44" i="4"/>
  <c r="G44" i="4" s="1"/>
  <c r="H44" i="4" s="1"/>
  <c r="J44" i="4"/>
  <c r="K44" i="4"/>
  <c r="G5" i="6" l="1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H39" i="6"/>
  <c r="H40" i="6"/>
  <c r="H41" i="6"/>
  <c r="F4" i="5"/>
  <c r="G4" i="5" l="1"/>
  <c r="F5" i="4"/>
  <c r="H35" i="6" l="1"/>
  <c r="H34" i="6"/>
  <c r="H31" i="6"/>
  <c r="H36" i="6"/>
  <c r="H33" i="6"/>
  <c r="H19" i="6"/>
  <c r="H28" i="6"/>
  <c r="H16" i="6"/>
  <c r="H27" i="6"/>
  <c r="H15" i="6"/>
  <c r="H38" i="6"/>
  <c r="H26" i="6"/>
  <c r="H37" i="6"/>
  <c r="J5" i="4"/>
  <c r="K5" i="4" s="1"/>
  <c r="G5" i="4"/>
  <c r="H5" i="4" s="1"/>
  <c r="H14" i="6" l="1"/>
  <c r="H24" i="6"/>
  <c r="H13" i="6"/>
  <c r="H21" i="6"/>
  <c r="H25" i="6"/>
  <c r="H32" i="6"/>
  <c r="H44" i="6" s="1"/>
  <c r="H23" i="6"/>
  <c r="H29" i="6"/>
  <c r="H30" i="6"/>
  <c r="H17" i="6"/>
  <c r="H18" i="6"/>
  <c r="H20" i="6"/>
  <c r="H22" i="6"/>
  <c r="H7" i="6"/>
  <c r="H8" i="6"/>
  <c r="H12" i="6" l="1"/>
  <c r="H11" i="6"/>
  <c r="H10" i="6"/>
  <c r="H9" i="6"/>
  <c r="H6" i="6"/>
  <c r="H5" i="6"/>
  <c r="G4" i="6" l="1"/>
  <c r="H4" i="6" s="1"/>
</calcChain>
</file>

<file path=xl/sharedStrings.xml><?xml version="1.0" encoding="utf-8"?>
<sst xmlns="http://schemas.openxmlformats.org/spreadsheetml/2006/main" count="229" uniqueCount="66">
  <si>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</si>
  <si>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</si>
  <si>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</si>
  <si>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</si>
  <si>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</si>
  <si>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</si>
  <si>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Ref.</t>
  </si>
  <si>
    <t>No.</t>
  </si>
  <si>
    <t>EQUIPO</t>
  </si>
  <si>
    <t>No. Metrologico</t>
  </si>
  <si>
    <t>CYT</t>
  </si>
  <si>
    <t>CONTRATOS DEL INS - CONDUCTIVIDAD</t>
  </si>
  <si>
    <t>Precio unitario + IVA del mercado 2023</t>
  </si>
  <si>
    <t>Prestar los servicios de Calibración a los equipos de laboratorio e  instrumentos de medición del Instituto Nacional de Salud de acuerdo con las especificaciones técnicas definidas para las magnitudes de absorbancia, isotérmicos y patrones de trabajo.</t>
  </si>
  <si>
    <t>INS-CYT-515-2023</t>
  </si>
  <si>
    <t>CM  Y COMPAÑIA LIMITADA</t>
  </si>
  <si>
    <t>GELP-017</t>
  </si>
  <si>
    <t>GELP-018</t>
  </si>
  <si>
    <t>GELP-021</t>
  </si>
  <si>
    <t>GELP-022</t>
  </si>
  <si>
    <t>GELP-024</t>
  </si>
  <si>
    <t>GELP-025</t>
  </si>
  <si>
    <t>GELP-026</t>
  </si>
  <si>
    <t>GELP-027</t>
  </si>
  <si>
    <t>GELP-028</t>
  </si>
  <si>
    <t>GELP-029</t>
  </si>
  <si>
    <t>GELP-030</t>
  </si>
  <si>
    <t>GELP-031</t>
  </si>
  <si>
    <t>GELP-032</t>
  </si>
  <si>
    <t>GELP-033</t>
  </si>
  <si>
    <t>GELP-034</t>
  </si>
  <si>
    <t>GELP-035</t>
  </si>
  <si>
    <t>GELP-036</t>
  </si>
  <si>
    <t>GELP-002</t>
  </si>
  <si>
    <t>GELP-014</t>
  </si>
  <si>
    <t>GELP-019</t>
  </si>
  <si>
    <t>Termómetro</t>
  </si>
  <si>
    <t>Termómetro Digital 4 canales</t>
  </si>
  <si>
    <t>Datalogger de temperatura 16 Canales</t>
  </si>
  <si>
    <t xml:space="preserve">Promedio del valor indexado y promedio valor del mercado </t>
  </si>
  <si>
    <t>Promedio precios del  mercado</t>
  </si>
  <si>
    <t>Promedio unitario</t>
  </si>
  <si>
    <t>TOTAL</t>
  </si>
  <si>
    <t>Promedio Precios del mercado</t>
  </si>
  <si>
    <t xml:space="preserve">Valor Unitario </t>
  </si>
  <si>
    <t>IVA</t>
  </si>
  <si>
    <t>Valor total de los servicios</t>
  </si>
  <si>
    <t>INS-SAMC-158-2024</t>
  </si>
  <si>
    <t>Menor cuantía por Selección abreviada</t>
  </si>
  <si>
    <t>Prestar los servicios de Calibración a los equipos de laboratorio e instrumentos demedición del Instituto Nacional de Salud de acuerdo con las especificaciones técnicas definidas para la magnitud de Patrones de Trabajo.</t>
  </si>
  <si>
    <t>COMPAÑIA NACIONAL DE
METROLOGIA SAS</t>
  </si>
  <si>
    <t>Termómetro datalogger</t>
  </si>
  <si>
    <t>Termómetro digital 2 canales</t>
  </si>
  <si>
    <t>Termohigrobarometro</t>
  </si>
  <si>
    <t>Tacómetro</t>
  </si>
  <si>
    <t>Termohigrómetro datalogger</t>
  </si>
  <si>
    <t>Termómetro/ presión  datalogger</t>
  </si>
  <si>
    <t>Anemómetro</t>
  </si>
  <si>
    <t>Conamet</t>
  </si>
  <si>
    <t>Promedio valor indexado 
(2022-2025)</t>
  </si>
  <si>
    <t xml:space="preserve"> INS-SAMC-663-2025</t>
  </si>
  <si>
    <t>Prestar los servicios de Calibración a los equipos de laboratorio e instrumentos de medición del Instituto Nacional de Salud de acuerdo con las especificaciones técnicas definidas para la magnitud de Patrones de Trabajo.</t>
  </si>
  <si>
    <t>Precio unitario + IVA del mercado 2024</t>
  </si>
  <si>
    <t>Precio unitario + IVA del mercado 2025</t>
  </si>
  <si>
    <t>LABCYS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</si>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</sst>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2"/>
    <xf numFmtId="0" fontId="4" fillId="0" borderId="0" xfId="2" applyFont="1"/>
    <xf numFmtId="0" fontId="11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164" fontId="18" fillId="0" borderId="1" xfId="9" applyNumberFormat="1" applyFont="1" applyFill="1" applyBorder="1" applyAlignment="1">
      <alignment horizontal="center" vertical="center" wrapText="1"/>
    </xf>
    <xf numFmtId="6" fontId="11" fillId="0" borderId="1" xfId="2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165" fontId="9" fillId="0" borderId="1" xfId="9" applyNumberFormat="1" applyFont="1" applyBorder="1" applyAlignment="1">
      <alignment horizontal="center"/>
    </xf>
    <xf numFmtId="165" fontId="9" fillId="6" borderId="1" xfId="9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8" fillId="0" borderId="1" xfId="9" applyNumberFormat="1" applyFont="1" applyBorder="1" applyAlignment="1">
      <alignment horizontal="center" vertical="center"/>
    </xf>
    <xf numFmtId="165" fontId="6" fillId="4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10" fontId="13" fillId="2" borderId="1" xfId="2" applyNumberFormat="1" applyFont="1" applyFill="1" applyBorder="1" applyAlignment="1">
      <alignment horizontal="center" vertical="center" wrapText="1"/>
    </xf>
    <xf numFmtId="165" fontId="9" fillId="5" borderId="1" xfId="9" applyNumberFormat="1" applyFont="1" applyFill="1" applyBorder="1" applyAlignment="1">
      <alignment horizontal="center"/>
    </xf>
    <xf numFmtId="165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9" applyNumberFormat="1" applyFont="1" applyFill="1" applyBorder="1" applyAlignment="1">
      <alignment horizontal="center"/>
    </xf>
    <xf numFmtId="10" fontId="13" fillId="2" borderId="1" xfId="1" applyNumberFormat="1" applyFont="1" applyFill="1" applyBorder="1" applyAlignment="1">
      <alignment horizontal="center" vertical="center" wrapText="1"/>
    </xf>
    <xf numFmtId="165" fontId="10" fillId="0" borderId="1" xfId="9" applyNumberFormat="1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</cellXfs>
  <cellStyles count="11">
    <cellStyle name="Moneda" xfId="9" builtinId="4"/>
    <cellStyle name="Moneda [0] 2" xfId="3"/>
    <cellStyle name="Moneda 2" xfId="10"/>
    <cellStyle name="Normal" xfId="0" builtinId="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12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207963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20</xdr:row>
      <xdr:rowOff>198438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B6" sqref="B6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20" style="1" customWidth="1"/>
    <col min="4" max="4" width="56.8554687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31" t="s">
        <v>11</v>
      </c>
      <c r="C2" s="31"/>
      <c r="D2" s="31"/>
      <c r="E2" s="31"/>
      <c r="F2" s="31"/>
      <c r="G2" s="2"/>
    </row>
    <row r="3" spans="2:7" x14ac:dyDescent="0.25"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"/>
    </row>
    <row r="4" spans="2:7" ht="59.25" customHeight="1" x14ac:dyDescent="0.25">
      <c r="B4" s="3" t="s">
        <v>14</v>
      </c>
      <c r="C4" s="3" t="s">
        <v>10</v>
      </c>
      <c r="D4" s="7" t="s">
        <v>13</v>
      </c>
      <c r="E4" s="4" t="s">
        <v>15</v>
      </c>
      <c r="F4" s="6">
        <v>61804000</v>
      </c>
      <c r="G4" s="2"/>
    </row>
    <row r="5" spans="2:7" ht="38.25" x14ac:dyDescent="0.25">
      <c r="B5" s="3" t="s">
        <v>47</v>
      </c>
      <c r="C5" s="3" t="s">
        <v>48</v>
      </c>
      <c r="D5" s="7" t="s">
        <v>49</v>
      </c>
      <c r="E5" s="4" t="s">
        <v>50</v>
      </c>
      <c r="F5" s="6">
        <v>32447923.550000001</v>
      </c>
    </row>
    <row r="6" spans="2:7" ht="45" customHeight="1" x14ac:dyDescent="0.25">
      <c r="B6" s="3" t="s">
        <v>60</v>
      </c>
      <c r="C6" s="3" t="s">
        <v>48</v>
      </c>
      <c r="D6" s="7" t="s">
        <v>61</v>
      </c>
      <c r="E6" s="4" t="s">
        <v>50</v>
      </c>
      <c r="F6" s="6">
        <v>38502451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Q44"/>
  <sheetViews>
    <sheetView topLeftCell="C1" workbookViewId="0">
      <selection activeCell="N41" sqref="N41:N44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28" style="1" customWidth="1"/>
    <col min="5" max="5" width="13.28515625" style="1" customWidth="1"/>
    <col min="6" max="8" width="12.42578125" style="1" customWidth="1"/>
    <col min="9" max="9" width="12.28515625" style="1" customWidth="1"/>
    <col min="10" max="10" width="14.85546875" style="1" customWidth="1"/>
    <col min="11" max="12" width="12.42578125" style="1" customWidth="1"/>
    <col min="13" max="13" width="13.42578125" style="1" customWidth="1"/>
    <col min="14" max="14" width="13" style="1" customWidth="1"/>
    <col min="15" max="16" width="11.42578125" style="1"/>
    <col min="18" max="16384" width="11.42578125" style="1"/>
  </cols>
  <sheetData>
    <row r="2" spans="2:14" ht="15" customHeight="1" x14ac:dyDescent="0.25">
      <c r="B2" s="33" t="s">
        <v>7</v>
      </c>
      <c r="C2" s="33" t="s">
        <v>9</v>
      </c>
      <c r="D2" s="35" t="s">
        <v>8</v>
      </c>
      <c r="E2" s="32" t="s">
        <v>14</v>
      </c>
      <c r="F2" s="32"/>
      <c r="G2" s="32"/>
      <c r="H2" s="32"/>
      <c r="I2" s="32" t="s">
        <v>47</v>
      </c>
      <c r="J2" s="32"/>
      <c r="K2" s="32"/>
      <c r="L2" s="32" t="s">
        <v>60</v>
      </c>
      <c r="M2" s="32"/>
      <c r="N2" s="32" t="s">
        <v>5</v>
      </c>
    </row>
    <row r="3" spans="2:14" ht="21" customHeight="1" x14ac:dyDescent="0.25">
      <c r="B3" s="33"/>
      <c r="C3" s="33"/>
      <c r="D3" s="35"/>
      <c r="E3" s="34" t="s">
        <v>12</v>
      </c>
      <c r="F3" s="24">
        <v>2024</v>
      </c>
      <c r="G3" s="24">
        <v>2025</v>
      </c>
      <c r="H3" s="24">
        <v>2026</v>
      </c>
      <c r="I3" s="34" t="s">
        <v>62</v>
      </c>
      <c r="J3" s="24">
        <v>2025</v>
      </c>
      <c r="K3" s="24">
        <v>2026</v>
      </c>
      <c r="L3" s="34" t="s">
        <v>63</v>
      </c>
      <c r="M3" s="24">
        <v>2026</v>
      </c>
      <c r="N3" s="32"/>
    </row>
    <row r="4" spans="2:14" ht="17.25" customHeight="1" x14ac:dyDescent="0.25">
      <c r="B4" s="33"/>
      <c r="C4" s="33"/>
      <c r="D4" s="35"/>
      <c r="E4" s="34"/>
      <c r="F4" s="25">
        <v>5.1999999999999998E-2</v>
      </c>
      <c r="G4" s="29">
        <v>5.2200000000000003E-2</v>
      </c>
      <c r="H4" s="25">
        <v>5.5599999999999997E-2</v>
      </c>
      <c r="I4" s="34"/>
      <c r="J4" s="29">
        <v>5.2200000000000003E-2</v>
      </c>
      <c r="K4" s="25">
        <v>5.5599999999999997E-2</v>
      </c>
      <c r="L4" s="34"/>
      <c r="M4" s="25">
        <v>5.5599999999999997E-2</v>
      </c>
      <c r="N4" s="32"/>
    </row>
    <row r="5" spans="2:14" ht="17.25" customHeight="1" x14ac:dyDescent="0.25">
      <c r="B5" s="8">
        <v>1</v>
      </c>
      <c r="C5" s="10" t="s">
        <v>16</v>
      </c>
      <c r="D5" s="9" t="s">
        <v>36</v>
      </c>
      <c r="E5" s="27">
        <v>500000</v>
      </c>
      <c r="F5" s="16">
        <f t="shared" ref="F5:F41" si="0">(E5*$F$4)+E5</f>
        <v>526000</v>
      </c>
      <c r="G5" s="16">
        <f t="shared" ref="G5:G41" si="1">(F5*$G$4)+F5</f>
        <v>553457.19999999995</v>
      </c>
      <c r="H5" s="26">
        <f t="shared" ref="H5:H41" si="2">(G5*$H$4)+G5</f>
        <v>584229.42031999992</v>
      </c>
      <c r="I5" s="27">
        <v>526649.59999999998</v>
      </c>
      <c r="J5" s="17">
        <f t="shared" ref="J5:J41" si="3">(I5*$J$4)+I5</f>
        <v>554140.70912000001</v>
      </c>
      <c r="K5" s="26">
        <f t="shared" ref="K5:K41" si="4">(J5*$K$4)+J5</f>
        <v>584950.93254707207</v>
      </c>
      <c r="L5" s="27">
        <v>524740</v>
      </c>
      <c r="M5" s="26">
        <f>(L5*$M$4)+L5</f>
        <v>553915.54399999999</v>
      </c>
      <c r="N5" s="28">
        <f>(H5+K5+M5)/3</f>
        <v>574365.2989556907</v>
      </c>
    </row>
    <row r="6" spans="2:14" ht="17.25" customHeight="1" x14ac:dyDescent="0.25">
      <c r="B6" s="8">
        <v>2</v>
      </c>
      <c r="C6" s="10" t="s">
        <v>17</v>
      </c>
      <c r="D6" s="9" t="s">
        <v>36</v>
      </c>
      <c r="E6" s="27">
        <v>500000</v>
      </c>
      <c r="F6" s="16">
        <f t="shared" si="0"/>
        <v>526000</v>
      </c>
      <c r="G6" s="16">
        <f t="shared" si="1"/>
        <v>553457.19999999995</v>
      </c>
      <c r="H6" s="26">
        <f t="shared" si="2"/>
        <v>584229.42031999992</v>
      </c>
      <c r="I6" s="27">
        <v>526649.59999999998</v>
      </c>
      <c r="J6" s="17">
        <f t="shared" si="3"/>
        <v>554140.70912000001</v>
      </c>
      <c r="K6" s="26">
        <f t="shared" si="4"/>
        <v>584950.93254707207</v>
      </c>
      <c r="L6" s="27">
        <v>524740</v>
      </c>
      <c r="M6" s="26">
        <f t="shared" ref="M6:M44" si="5">(L6*$M$4)+L6</f>
        <v>553915.54399999999</v>
      </c>
      <c r="N6" s="28">
        <f t="shared" ref="N6:N40" si="6">(H6+K6+M6)/3</f>
        <v>574365.2989556907</v>
      </c>
    </row>
    <row r="7" spans="2:14" ht="17.25" customHeight="1" x14ac:dyDescent="0.25">
      <c r="B7" s="8">
        <v>3</v>
      </c>
      <c r="C7" s="10" t="s">
        <v>18</v>
      </c>
      <c r="D7" s="9" t="s">
        <v>51</v>
      </c>
      <c r="E7" s="27">
        <v>500000</v>
      </c>
      <c r="F7" s="16">
        <f t="shared" si="0"/>
        <v>526000</v>
      </c>
      <c r="G7" s="16">
        <f t="shared" si="1"/>
        <v>553457.19999999995</v>
      </c>
      <c r="H7" s="26">
        <f t="shared" si="2"/>
        <v>584229.42031999992</v>
      </c>
      <c r="I7" s="27">
        <v>526649.59999999998</v>
      </c>
      <c r="J7" s="17">
        <f t="shared" si="3"/>
        <v>554140.70912000001</v>
      </c>
      <c r="K7" s="26">
        <f t="shared" si="4"/>
        <v>584950.93254707207</v>
      </c>
      <c r="L7" s="27">
        <v>524740</v>
      </c>
      <c r="M7" s="26">
        <f t="shared" si="5"/>
        <v>553915.54399999999</v>
      </c>
      <c r="N7" s="28">
        <f t="shared" si="6"/>
        <v>574365.2989556907</v>
      </c>
    </row>
    <row r="8" spans="2:14" ht="17.25" customHeight="1" x14ac:dyDescent="0.25">
      <c r="B8" s="8">
        <v>4</v>
      </c>
      <c r="C8" s="10" t="s">
        <v>19</v>
      </c>
      <c r="D8" s="9" t="s">
        <v>51</v>
      </c>
      <c r="E8" s="27">
        <v>500000</v>
      </c>
      <c r="F8" s="16">
        <f t="shared" si="0"/>
        <v>526000</v>
      </c>
      <c r="G8" s="16">
        <f t="shared" si="1"/>
        <v>553457.19999999995</v>
      </c>
      <c r="H8" s="26">
        <f t="shared" si="2"/>
        <v>584229.42031999992</v>
      </c>
      <c r="I8" s="27">
        <v>526649.59999999998</v>
      </c>
      <c r="J8" s="17">
        <f t="shared" si="3"/>
        <v>554140.70912000001</v>
      </c>
      <c r="K8" s="26">
        <f t="shared" si="4"/>
        <v>584950.93254707207</v>
      </c>
      <c r="L8" s="27">
        <v>524740</v>
      </c>
      <c r="M8" s="26">
        <f t="shared" si="5"/>
        <v>553915.54399999999</v>
      </c>
      <c r="N8" s="28">
        <f t="shared" si="6"/>
        <v>574365.2989556907</v>
      </c>
    </row>
    <row r="9" spans="2:14" ht="17.25" customHeight="1" x14ac:dyDescent="0.25">
      <c r="B9" s="8">
        <v>5</v>
      </c>
      <c r="C9" s="10" t="s">
        <v>20</v>
      </c>
      <c r="D9" s="9" t="s">
        <v>51</v>
      </c>
      <c r="E9" s="27">
        <v>500000</v>
      </c>
      <c r="F9" s="16">
        <f t="shared" si="0"/>
        <v>526000</v>
      </c>
      <c r="G9" s="16">
        <f t="shared" si="1"/>
        <v>553457.19999999995</v>
      </c>
      <c r="H9" s="26">
        <f t="shared" si="2"/>
        <v>584229.42031999992</v>
      </c>
      <c r="I9" s="27">
        <v>526649.59999999998</v>
      </c>
      <c r="J9" s="17">
        <f t="shared" si="3"/>
        <v>554140.70912000001</v>
      </c>
      <c r="K9" s="26">
        <f t="shared" si="4"/>
        <v>584950.93254707207</v>
      </c>
      <c r="L9" s="27">
        <v>524740</v>
      </c>
      <c r="M9" s="26">
        <f t="shared" si="5"/>
        <v>553915.54399999999</v>
      </c>
      <c r="N9" s="28">
        <f t="shared" si="6"/>
        <v>574365.2989556907</v>
      </c>
    </row>
    <row r="10" spans="2:14" ht="17.25" customHeight="1" x14ac:dyDescent="0.25">
      <c r="B10" s="8">
        <v>6</v>
      </c>
      <c r="C10" s="10" t="s">
        <v>21</v>
      </c>
      <c r="D10" s="9" t="s">
        <v>51</v>
      </c>
      <c r="E10" s="27">
        <v>500000</v>
      </c>
      <c r="F10" s="16">
        <f t="shared" si="0"/>
        <v>526000</v>
      </c>
      <c r="G10" s="16">
        <f t="shared" si="1"/>
        <v>553457.19999999995</v>
      </c>
      <c r="H10" s="26">
        <f t="shared" si="2"/>
        <v>584229.42031999992</v>
      </c>
      <c r="I10" s="27">
        <v>526649.59999999998</v>
      </c>
      <c r="J10" s="17">
        <f t="shared" si="3"/>
        <v>554140.70912000001</v>
      </c>
      <c r="K10" s="26">
        <f t="shared" si="4"/>
        <v>584950.93254707207</v>
      </c>
      <c r="L10" s="27">
        <v>524740</v>
      </c>
      <c r="M10" s="26">
        <f t="shared" si="5"/>
        <v>553915.54399999999</v>
      </c>
      <c r="N10" s="28">
        <f t="shared" si="6"/>
        <v>574365.2989556907</v>
      </c>
    </row>
    <row r="11" spans="2:14" ht="17.25" customHeight="1" x14ac:dyDescent="0.25">
      <c r="B11" s="8">
        <v>7</v>
      </c>
      <c r="C11" s="10" t="s">
        <v>22</v>
      </c>
      <c r="D11" s="9" t="s">
        <v>51</v>
      </c>
      <c r="E11" s="27">
        <v>500000</v>
      </c>
      <c r="F11" s="16">
        <f t="shared" si="0"/>
        <v>526000</v>
      </c>
      <c r="G11" s="16">
        <f t="shared" si="1"/>
        <v>553457.19999999995</v>
      </c>
      <c r="H11" s="26">
        <f t="shared" si="2"/>
        <v>584229.42031999992</v>
      </c>
      <c r="I11" s="27">
        <v>526649.59999999998</v>
      </c>
      <c r="J11" s="17">
        <f t="shared" si="3"/>
        <v>554140.70912000001</v>
      </c>
      <c r="K11" s="26">
        <f t="shared" si="4"/>
        <v>584950.93254707207</v>
      </c>
      <c r="L11" s="27">
        <v>524740</v>
      </c>
      <c r="M11" s="26">
        <f t="shared" si="5"/>
        <v>553915.54399999999</v>
      </c>
      <c r="N11" s="28">
        <f t="shared" si="6"/>
        <v>574365.2989556907</v>
      </c>
    </row>
    <row r="12" spans="2:14" ht="17.25" customHeight="1" x14ac:dyDescent="0.25">
      <c r="B12" s="8">
        <v>8</v>
      </c>
      <c r="C12" s="10" t="s">
        <v>23</v>
      </c>
      <c r="D12" s="9" t="s">
        <v>51</v>
      </c>
      <c r="E12" s="27">
        <v>500000</v>
      </c>
      <c r="F12" s="16">
        <f t="shared" si="0"/>
        <v>526000</v>
      </c>
      <c r="G12" s="16">
        <f t="shared" si="1"/>
        <v>553457.19999999995</v>
      </c>
      <c r="H12" s="26">
        <f t="shared" si="2"/>
        <v>584229.42031999992</v>
      </c>
      <c r="I12" s="27">
        <v>526649.59999999998</v>
      </c>
      <c r="J12" s="17">
        <f t="shared" si="3"/>
        <v>554140.70912000001</v>
      </c>
      <c r="K12" s="26">
        <f t="shared" si="4"/>
        <v>584950.93254707207</v>
      </c>
      <c r="L12" s="27">
        <v>524740</v>
      </c>
      <c r="M12" s="26">
        <f t="shared" si="5"/>
        <v>553915.54399999999</v>
      </c>
      <c r="N12" s="28">
        <f t="shared" si="6"/>
        <v>574365.2989556907</v>
      </c>
    </row>
    <row r="13" spans="2:14" ht="17.25" customHeight="1" x14ac:dyDescent="0.25">
      <c r="B13" s="8">
        <v>9</v>
      </c>
      <c r="C13" s="10" t="s">
        <v>24</v>
      </c>
      <c r="D13" s="9" t="s">
        <v>51</v>
      </c>
      <c r="E13" s="27">
        <v>500000</v>
      </c>
      <c r="F13" s="16">
        <f t="shared" si="0"/>
        <v>526000</v>
      </c>
      <c r="G13" s="16">
        <f t="shared" si="1"/>
        <v>553457.19999999995</v>
      </c>
      <c r="H13" s="26">
        <f t="shared" si="2"/>
        <v>584229.42031999992</v>
      </c>
      <c r="I13" s="27">
        <v>526649.59999999998</v>
      </c>
      <c r="J13" s="17">
        <f t="shared" si="3"/>
        <v>554140.70912000001</v>
      </c>
      <c r="K13" s="26">
        <f t="shared" si="4"/>
        <v>584950.93254707207</v>
      </c>
      <c r="L13" s="27">
        <v>524740</v>
      </c>
      <c r="M13" s="26">
        <f t="shared" si="5"/>
        <v>553915.54399999999</v>
      </c>
      <c r="N13" s="28">
        <f t="shared" si="6"/>
        <v>574365.2989556907</v>
      </c>
    </row>
    <row r="14" spans="2:14" ht="17.25" customHeight="1" x14ac:dyDescent="0.25">
      <c r="B14" s="8">
        <v>10</v>
      </c>
      <c r="C14" s="10" t="s">
        <v>25</v>
      </c>
      <c r="D14" s="9" t="s">
        <v>51</v>
      </c>
      <c r="E14" s="27">
        <v>500000</v>
      </c>
      <c r="F14" s="16">
        <f t="shared" si="0"/>
        <v>526000</v>
      </c>
      <c r="G14" s="16">
        <f t="shared" si="1"/>
        <v>553457.19999999995</v>
      </c>
      <c r="H14" s="26">
        <f t="shared" si="2"/>
        <v>584229.42031999992</v>
      </c>
      <c r="I14" s="27">
        <v>526649.59999999998</v>
      </c>
      <c r="J14" s="17">
        <f t="shared" si="3"/>
        <v>554140.70912000001</v>
      </c>
      <c r="K14" s="26">
        <f t="shared" si="4"/>
        <v>584950.93254707207</v>
      </c>
      <c r="L14" s="27">
        <v>524740</v>
      </c>
      <c r="M14" s="26">
        <f t="shared" si="5"/>
        <v>553915.54399999999</v>
      </c>
      <c r="N14" s="28">
        <f t="shared" si="6"/>
        <v>574365.2989556907</v>
      </c>
    </row>
    <row r="15" spans="2:14" ht="17.25" customHeight="1" x14ac:dyDescent="0.25">
      <c r="B15" s="8">
        <v>11</v>
      </c>
      <c r="C15" s="10" t="s">
        <v>26</v>
      </c>
      <c r="D15" s="9" t="s">
        <v>51</v>
      </c>
      <c r="E15" s="27">
        <v>500000</v>
      </c>
      <c r="F15" s="16">
        <f t="shared" si="0"/>
        <v>526000</v>
      </c>
      <c r="G15" s="16">
        <f t="shared" si="1"/>
        <v>553457.19999999995</v>
      </c>
      <c r="H15" s="26">
        <f t="shared" si="2"/>
        <v>584229.42031999992</v>
      </c>
      <c r="I15" s="27">
        <v>526649.59999999998</v>
      </c>
      <c r="J15" s="17">
        <f t="shared" si="3"/>
        <v>554140.70912000001</v>
      </c>
      <c r="K15" s="26">
        <f t="shared" si="4"/>
        <v>584950.93254707207</v>
      </c>
      <c r="L15" s="27">
        <v>524740</v>
      </c>
      <c r="M15" s="26">
        <f t="shared" si="5"/>
        <v>553915.54399999999</v>
      </c>
      <c r="N15" s="28">
        <f t="shared" si="6"/>
        <v>574365.2989556907</v>
      </c>
    </row>
    <row r="16" spans="2:14" ht="17.25" customHeight="1" x14ac:dyDescent="0.25">
      <c r="B16" s="8">
        <v>12</v>
      </c>
      <c r="C16" s="10" t="s">
        <v>27</v>
      </c>
      <c r="D16" s="9" t="s">
        <v>51</v>
      </c>
      <c r="E16" s="27">
        <v>500000</v>
      </c>
      <c r="F16" s="16">
        <f t="shared" si="0"/>
        <v>526000</v>
      </c>
      <c r="G16" s="16">
        <f t="shared" si="1"/>
        <v>553457.19999999995</v>
      </c>
      <c r="H16" s="26">
        <f t="shared" si="2"/>
        <v>584229.42031999992</v>
      </c>
      <c r="I16" s="27">
        <v>526649.59999999998</v>
      </c>
      <c r="J16" s="17">
        <f t="shared" si="3"/>
        <v>554140.70912000001</v>
      </c>
      <c r="K16" s="26">
        <f t="shared" si="4"/>
        <v>584950.93254707207</v>
      </c>
      <c r="L16" s="27">
        <v>524740</v>
      </c>
      <c r="M16" s="26">
        <f t="shared" si="5"/>
        <v>553915.54399999999</v>
      </c>
      <c r="N16" s="28">
        <f t="shared" si="6"/>
        <v>574365.2989556907</v>
      </c>
    </row>
    <row r="17" spans="2:14" ht="17.25" customHeight="1" x14ac:dyDescent="0.25">
      <c r="B17" s="8">
        <v>13</v>
      </c>
      <c r="C17" s="10" t="s">
        <v>28</v>
      </c>
      <c r="D17" s="9" t="s">
        <v>51</v>
      </c>
      <c r="E17" s="27">
        <v>500000</v>
      </c>
      <c r="F17" s="16">
        <f t="shared" si="0"/>
        <v>526000</v>
      </c>
      <c r="G17" s="16">
        <f t="shared" si="1"/>
        <v>553457.19999999995</v>
      </c>
      <c r="H17" s="26">
        <f t="shared" si="2"/>
        <v>584229.42031999992</v>
      </c>
      <c r="I17" s="27">
        <v>526649.59999999998</v>
      </c>
      <c r="J17" s="17">
        <f t="shared" si="3"/>
        <v>554140.70912000001</v>
      </c>
      <c r="K17" s="26">
        <f t="shared" si="4"/>
        <v>584950.93254707207</v>
      </c>
      <c r="L17" s="27">
        <v>524740</v>
      </c>
      <c r="M17" s="26">
        <f t="shared" si="5"/>
        <v>553915.54399999999</v>
      </c>
      <c r="N17" s="28">
        <f t="shared" si="6"/>
        <v>574365.2989556907</v>
      </c>
    </row>
    <row r="18" spans="2:14" ht="17.25" customHeight="1" x14ac:dyDescent="0.25">
      <c r="B18" s="8">
        <v>14</v>
      </c>
      <c r="C18" s="10" t="s">
        <v>29</v>
      </c>
      <c r="D18" s="9" t="s">
        <v>51</v>
      </c>
      <c r="E18" s="27">
        <v>500000</v>
      </c>
      <c r="F18" s="16">
        <f t="shared" si="0"/>
        <v>526000</v>
      </c>
      <c r="G18" s="16">
        <f t="shared" si="1"/>
        <v>553457.19999999995</v>
      </c>
      <c r="H18" s="26">
        <f t="shared" si="2"/>
        <v>584229.42031999992</v>
      </c>
      <c r="I18" s="27">
        <v>526649.59999999998</v>
      </c>
      <c r="J18" s="17">
        <f t="shared" si="3"/>
        <v>554140.70912000001</v>
      </c>
      <c r="K18" s="26">
        <f t="shared" si="4"/>
        <v>584950.93254707207</v>
      </c>
      <c r="L18" s="27">
        <v>524740</v>
      </c>
      <c r="M18" s="26">
        <f t="shared" si="5"/>
        <v>553915.54399999999</v>
      </c>
      <c r="N18" s="28">
        <f t="shared" si="6"/>
        <v>574365.2989556907</v>
      </c>
    </row>
    <row r="19" spans="2:14" ht="17.25" customHeight="1" x14ac:dyDescent="0.25">
      <c r="B19" s="8">
        <v>15</v>
      </c>
      <c r="C19" s="10" t="s">
        <v>30</v>
      </c>
      <c r="D19" s="9" t="s">
        <v>51</v>
      </c>
      <c r="E19" s="27">
        <v>500000</v>
      </c>
      <c r="F19" s="16">
        <f t="shared" si="0"/>
        <v>526000</v>
      </c>
      <c r="G19" s="16">
        <f t="shared" si="1"/>
        <v>553457.19999999995</v>
      </c>
      <c r="H19" s="26">
        <f t="shared" si="2"/>
        <v>584229.42031999992</v>
      </c>
      <c r="I19" s="27">
        <v>526649.59999999998</v>
      </c>
      <c r="J19" s="17">
        <f t="shared" si="3"/>
        <v>554140.70912000001</v>
      </c>
      <c r="K19" s="26">
        <f t="shared" si="4"/>
        <v>584950.93254707207</v>
      </c>
      <c r="L19" s="27">
        <v>524740</v>
      </c>
      <c r="M19" s="26">
        <f t="shared" si="5"/>
        <v>553915.54399999999</v>
      </c>
      <c r="N19" s="28">
        <f t="shared" si="6"/>
        <v>574365.2989556907</v>
      </c>
    </row>
    <row r="20" spans="2:14" ht="17.25" customHeight="1" x14ac:dyDescent="0.25">
      <c r="B20" s="8">
        <v>16</v>
      </c>
      <c r="C20" s="10" t="s">
        <v>31</v>
      </c>
      <c r="D20" s="9" t="s">
        <v>51</v>
      </c>
      <c r="E20" s="27">
        <v>500000</v>
      </c>
      <c r="F20" s="16">
        <f t="shared" si="0"/>
        <v>526000</v>
      </c>
      <c r="G20" s="16">
        <f t="shared" si="1"/>
        <v>553457.19999999995</v>
      </c>
      <c r="H20" s="26">
        <f t="shared" si="2"/>
        <v>584229.42031999992</v>
      </c>
      <c r="I20" s="27">
        <v>526649.59999999998</v>
      </c>
      <c r="J20" s="17">
        <f t="shared" si="3"/>
        <v>554140.70912000001</v>
      </c>
      <c r="K20" s="26">
        <f t="shared" si="4"/>
        <v>584950.93254707207</v>
      </c>
      <c r="L20" s="27">
        <v>524740</v>
      </c>
      <c r="M20" s="26">
        <f t="shared" si="5"/>
        <v>553915.54399999999</v>
      </c>
      <c r="N20" s="28">
        <f t="shared" si="6"/>
        <v>574365.2989556907</v>
      </c>
    </row>
    <row r="21" spans="2:14" ht="17.25" customHeight="1" x14ac:dyDescent="0.25">
      <c r="B21" s="8">
        <v>17</v>
      </c>
      <c r="C21" s="10" t="s">
        <v>32</v>
      </c>
      <c r="D21" s="9" t="s">
        <v>51</v>
      </c>
      <c r="E21" s="27">
        <v>500000</v>
      </c>
      <c r="F21" s="16">
        <f t="shared" si="0"/>
        <v>526000</v>
      </c>
      <c r="G21" s="16">
        <f t="shared" si="1"/>
        <v>553457.19999999995</v>
      </c>
      <c r="H21" s="26">
        <f t="shared" si="2"/>
        <v>584229.42031999992</v>
      </c>
      <c r="I21" s="27">
        <v>526649.59999999998</v>
      </c>
      <c r="J21" s="17">
        <f t="shared" si="3"/>
        <v>554140.70912000001</v>
      </c>
      <c r="K21" s="26">
        <f t="shared" si="4"/>
        <v>584950.93254707207</v>
      </c>
      <c r="L21" s="27">
        <v>524740</v>
      </c>
      <c r="M21" s="26">
        <f t="shared" si="5"/>
        <v>553915.54399999999</v>
      </c>
      <c r="N21" s="28">
        <f t="shared" si="6"/>
        <v>574365.2989556907</v>
      </c>
    </row>
    <row r="22" spans="2:14" ht="17.25" customHeight="1" x14ac:dyDescent="0.25">
      <c r="B22" s="8">
        <v>18</v>
      </c>
      <c r="C22" s="10">
        <v>33580</v>
      </c>
      <c r="D22" s="9" t="s">
        <v>51</v>
      </c>
      <c r="E22" s="27">
        <v>500000</v>
      </c>
      <c r="F22" s="16">
        <f t="shared" si="0"/>
        <v>526000</v>
      </c>
      <c r="G22" s="16">
        <f t="shared" si="1"/>
        <v>553457.19999999995</v>
      </c>
      <c r="H22" s="26">
        <f t="shared" si="2"/>
        <v>584229.42031999992</v>
      </c>
      <c r="I22" s="27">
        <v>534624.85</v>
      </c>
      <c r="J22" s="17">
        <f t="shared" si="3"/>
        <v>562532.26717000001</v>
      </c>
      <c r="K22" s="26">
        <f t="shared" si="4"/>
        <v>593809.06122465199</v>
      </c>
      <c r="L22" s="27">
        <v>597630</v>
      </c>
      <c r="M22" s="26">
        <f t="shared" si="5"/>
        <v>630858.228</v>
      </c>
      <c r="N22" s="28">
        <f t="shared" si="6"/>
        <v>602965.56984821742</v>
      </c>
    </row>
    <row r="23" spans="2:14" ht="17.25" customHeight="1" x14ac:dyDescent="0.25">
      <c r="B23" s="8">
        <v>19</v>
      </c>
      <c r="C23" s="10">
        <v>33583</v>
      </c>
      <c r="D23" s="9" t="s">
        <v>51</v>
      </c>
      <c r="E23" s="27">
        <v>500000</v>
      </c>
      <c r="F23" s="16">
        <f t="shared" si="0"/>
        <v>526000</v>
      </c>
      <c r="G23" s="16">
        <f t="shared" si="1"/>
        <v>553457.19999999995</v>
      </c>
      <c r="H23" s="26">
        <f t="shared" si="2"/>
        <v>584229.42031999992</v>
      </c>
      <c r="I23" s="27">
        <v>534624.85</v>
      </c>
      <c r="J23" s="17">
        <f t="shared" si="3"/>
        <v>562532.26717000001</v>
      </c>
      <c r="K23" s="26">
        <f t="shared" si="4"/>
        <v>593809.06122465199</v>
      </c>
      <c r="L23" s="27">
        <v>597630</v>
      </c>
      <c r="M23" s="26">
        <f t="shared" si="5"/>
        <v>630858.228</v>
      </c>
      <c r="N23" s="28">
        <f t="shared" si="6"/>
        <v>602965.56984821742</v>
      </c>
    </row>
    <row r="24" spans="2:14" ht="17.25" customHeight="1" x14ac:dyDescent="0.25">
      <c r="B24" s="8">
        <v>20</v>
      </c>
      <c r="C24" s="10">
        <v>33586</v>
      </c>
      <c r="D24" s="9" t="s">
        <v>51</v>
      </c>
      <c r="E24" s="27">
        <v>500000</v>
      </c>
      <c r="F24" s="16">
        <f t="shared" si="0"/>
        <v>526000</v>
      </c>
      <c r="G24" s="16">
        <f t="shared" si="1"/>
        <v>553457.19999999995</v>
      </c>
      <c r="H24" s="26">
        <f t="shared" si="2"/>
        <v>584229.42031999992</v>
      </c>
      <c r="I24" s="27">
        <v>534624.85</v>
      </c>
      <c r="J24" s="17">
        <f t="shared" si="3"/>
        <v>562532.26717000001</v>
      </c>
      <c r="K24" s="26">
        <f t="shared" si="4"/>
        <v>593809.06122465199</v>
      </c>
      <c r="L24" s="27">
        <v>597630</v>
      </c>
      <c r="M24" s="26">
        <f t="shared" si="5"/>
        <v>630858.228</v>
      </c>
      <c r="N24" s="28">
        <f t="shared" si="6"/>
        <v>602965.56984821742</v>
      </c>
    </row>
    <row r="25" spans="2:14" ht="17.25" customHeight="1" x14ac:dyDescent="0.25">
      <c r="B25" s="8">
        <v>21</v>
      </c>
      <c r="C25" s="10">
        <v>33584</v>
      </c>
      <c r="D25" s="9" t="s">
        <v>51</v>
      </c>
      <c r="E25" s="27">
        <v>500000</v>
      </c>
      <c r="F25" s="16">
        <f t="shared" si="0"/>
        <v>526000</v>
      </c>
      <c r="G25" s="16">
        <f t="shared" si="1"/>
        <v>553457.19999999995</v>
      </c>
      <c r="H25" s="26">
        <f t="shared" si="2"/>
        <v>584229.42031999992</v>
      </c>
      <c r="I25" s="27">
        <v>534624.85</v>
      </c>
      <c r="J25" s="17">
        <f t="shared" si="3"/>
        <v>562532.26717000001</v>
      </c>
      <c r="K25" s="26">
        <f t="shared" si="4"/>
        <v>593809.06122465199</v>
      </c>
      <c r="L25" s="27">
        <v>597630</v>
      </c>
      <c r="M25" s="26">
        <f t="shared" si="5"/>
        <v>630858.228</v>
      </c>
      <c r="N25" s="28">
        <f t="shared" si="6"/>
        <v>602965.56984821742</v>
      </c>
    </row>
    <row r="26" spans="2:14" ht="17.25" customHeight="1" x14ac:dyDescent="0.25">
      <c r="B26" s="8">
        <v>22</v>
      </c>
      <c r="C26" s="10">
        <v>33587</v>
      </c>
      <c r="D26" s="9" t="s">
        <v>51</v>
      </c>
      <c r="E26" s="27">
        <v>500000</v>
      </c>
      <c r="F26" s="16">
        <f t="shared" si="0"/>
        <v>526000</v>
      </c>
      <c r="G26" s="16">
        <f t="shared" si="1"/>
        <v>553457.19999999995</v>
      </c>
      <c r="H26" s="26">
        <f t="shared" si="2"/>
        <v>584229.42031999992</v>
      </c>
      <c r="I26" s="27">
        <v>534624.85</v>
      </c>
      <c r="J26" s="17">
        <f t="shared" si="3"/>
        <v>562532.26717000001</v>
      </c>
      <c r="K26" s="26">
        <f t="shared" si="4"/>
        <v>593809.06122465199</v>
      </c>
      <c r="L26" s="27">
        <v>597630</v>
      </c>
      <c r="M26" s="26">
        <f t="shared" si="5"/>
        <v>630858.228</v>
      </c>
      <c r="N26" s="28">
        <f t="shared" si="6"/>
        <v>602965.56984821742</v>
      </c>
    </row>
    <row r="27" spans="2:14" ht="17.25" customHeight="1" x14ac:dyDescent="0.25">
      <c r="B27" s="8">
        <v>23</v>
      </c>
      <c r="C27" s="10">
        <v>33588</v>
      </c>
      <c r="D27" s="9" t="s">
        <v>51</v>
      </c>
      <c r="E27" s="27">
        <v>500000</v>
      </c>
      <c r="F27" s="16">
        <f t="shared" si="0"/>
        <v>526000</v>
      </c>
      <c r="G27" s="16">
        <f t="shared" si="1"/>
        <v>553457.19999999995</v>
      </c>
      <c r="H27" s="26">
        <f t="shared" si="2"/>
        <v>584229.42031999992</v>
      </c>
      <c r="I27" s="27">
        <v>534624.85</v>
      </c>
      <c r="J27" s="17">
        <f t="shared" si="3"/>
        <v>562532.26717000001</v>
      </c>
      <c r="K27" s="26">
        <f t="shared" si="4"/>
        <v>593809.06122465199</v>
      </c>
      <c r="L27" s="27">
        <v>597630</v>
      </c>
      <c r="M27" s="26">
        <f t="shared" si="5"/>
        <v>630858.228</v>
      </c>
      <c r="N27" s="28">
        <f t="shared" si="6"/>
        <v>602965.56984821742</v>
      </c>
    </row>
    <row r="28" spans="2:14" ht="17.25" customHeight="1" x14ac:dyDescent="0.25">
      <c r="B28" s="8">
        <v>24</v>
      </c>
      <c r="C28" s="10">
        <v>33579</v>
      </c>
      <c r="D28" s="9" t="s">
        <v>51</v>
      </c>
      <c r="E28" s="27">
        <v>500000</v>
      </c>
      <c r="F28" s="16">
        <f t="shared" si="0"/>
        <v>526000</v>
      </c>
      <c r="G28" s="16">
        <f t="shared" si="1"/>
        <v>553457.19999999995</v>
      </c>
      <c r="H28" s="26">
        <f t="shared" si="2"/>
        <v>584229.42031999992</v>
      </c>
      <c r="I28" s="27">
        <v>534624.85</v>
      </c>
      <c r="J28" s="17">
        <f t="shared" si="3"/>
        <v>562532.26717000001</v>
      </c>
      <c r="K28" s="26">
        <f t="shared" si="4"/>
        <v>593809.06122465199</v>
      </c>
      <c r="L28" s="27">
        <v>597630</v>
      </c>
      <c r="M28" s="26">
        <f t="shared" si="5"/>
        <v>630858.228</v>
      </c>
      <c r="N28" s="28">
        <f t="shared" si="6"/>
        <v>602965.56984821742</v>
      </c>
    </row>
    <row r="29" spans="2:14" ht="17.25" customHeight="1" x14ac:dyDescent="0.25">
      <c r="B29" s="8">
        <v>25</v>
      </c>
      <c r="C29" s="10">
        <v>33582</v>
      </c>
      <c r="D29" s="9" t="s">
        <v>51</v>
      </c>
      <c r="E29" s="27">
        <v>500000</v>
      </c>
      <c r="F29" s="16">
        <f t="shared" si="0"/>
        <v>526000</v>
      </c>
      <c r="G29" s="16">
        <f t="shared" si="1"/>
        <v>553457.19999999995</v>
      </c>
      <c r="H29" s="26">
        <f t="shared" si="2"/>
        <v>584229.42031999992</v>
      </c>
      <c r="I29" s="27">
        <v>543103.6</v>
      </c>
      <c r="J29" s="17">
        <f t="shared" si="3"/>
        <v>571453.60791999998</v>
      </c>
      <c r="K29" s="26">
        <f t="shared" si="4"/>
        <v>603226.428520352</v>
      </c>
      <c r="L29" s="27">
        <v>598889</v>
      </c>
      <c r="M29" s="26">
        <f t="shared" si="5"/>
        <v>632187.22840000002</v>
      </c>
      <c r="N29" s="28">
        <f t="shared" si="6"/>
        <v>606547.69241345068</v>
      </c>
    </row>
    <row r="30" spans="2:14" ht="17.25" customHeight="1" x14ac:dyDescent="0.25">
      <c r="B30" s="8">
        <v>26</v>
      </c>
      <c r="C30" s="10">
        <v>33585</v>
      </c>
      <c r="D30" s="9" t="s">
        <v>51</v>
      </c>
      <c r="E30" s="27">
        <v>500000</v>
      </c>
      <c r="F30" s="16">
        <f t="shared" si="0"/>
        <v>526000</v>
      </c>
      <c r="G30" s="16">
        <f t="shared" si="1"/>
        <v>553457.19999999995</v>
      </c>
      <c r="H30" s="26">
        <f t="shared" si="2"/>
        <v>584229.42031999992</v>
      </c>
      <c r="I30" s="27">
        <v>543103.6</v>
      </c>
      <c r="J30" s="17">
        <f t="shared" si="3"/>
        <v>571453.60791999998</v>
      </c>
      <c r="K30" s="26">
        <f t="shared" si="4"/>
        <v>603226.428520352</v>
      </c>
      <c r="L30" s="27">
        <v>598889</v>
      </c>
      <c r="M30" s="26">
        <f t="shared" si="5"/>
        <v>632187.22840000002</v>
      </c>
      <c r="N30" s="28">
        <f t="shared" si="6"/>
        <v>606547.69241345068</v>
      </c>
    </row>
    <row r="31" spans="2:14" ht="17.25" customHeight="1" x14ac:dyDescent="0.25">
      <c r="B31" s="8">
        <v>27</v>
      </c>
      <c r="C31" s="10">
        <v>33581</v>
      </c>
      <c r="D31" s="9" t="s">
        <v>51</v>
      </c>
      <c r="E31" s="27">
        <v>500000</v>
      </c>
      <c r="F31" s="16">
        <f t="shared" si="0"/>
        <v>526000</v>
      </c>
      <c r="G31" s="16">
        <f t="shared" si="1"/>
        <v>553457.19999999995</v>
      </c>
      <c r="H31" s="26">
        <f t="shared" si="2"/>
        <v>584229.42031999992</v>
      </c>
      <c r="I31" s="27">
        <v>543103.6</v>
      </c>
      <c r="J31" s="17">
        <f t="shared" si="3"/>
        <v>571453.60791999998</v>
      </c>
      <c r="K31" s="26">
        <f t="shared" si="4"/>
        <v>603226.428520352</v>
      </c>
      <c r="L31" s="27">
        <v>598889</v>
      </c>
      <c r="M31" s="26">
        <f t="shared" si="5"/>
        <v>632187.22840000002</v>
      </c>
      <c r="N31" s="28">
        <f t="shared" si="6"/>
        <v>606547.69241345068</v>
      </c>
    </row>
    <row r="32" spans="2:14" ht="17.25" customHeight="1" x14ac:dyDescent="0.25">
      <c r="B32" s="8">
        <v>28</v>
      </c>
      <c r="C32" s="10">
        <v>32400</v>
      </c>
      <c r="D32" s="9" t="s">
        <v>52</v>
      </c>
      <c r="E32" s="27">
        <v>1000000</v>
      </c>
      <c r="F32" s="16">
        <f t="shared" si="0"/>
        <v>1052000</v>
      </c>
      <c r="G32" s="16">
        <f t="shared" si="1"/>
        <v>1106914.3999999999</v>
      </c>
      <c r="H32" s="26">
        <f t="shared" si="2"/>
        <v>1168458.8406399998</v>
      </c>
      <c r="I32" s="27">
        <v>1038313.9</v>
      </c>
      <c r="J32" s="17">
        <f t="shared" si="3"/>
        <v>1092513.88558</v>
      </c>
      <c r="K32" s="26">
        <f t="shared" si="4"/>
        <v>1153257.6576182479</v>
      </c>
      <c r="L32" s="27">
        <v>763171</v>
      </c>
      <c r="M32" s="26">
        <f t="shared" si="5"/>
        <v>805603.30759999994</v>
      </c>
      <c r="N32" s="28">
        <f t="shared" si="6"/>
        <v>1042439.9352860827</v>
      </c>
    </row>
    <row r="33" spans="2:14" ht="17.25" customHeight="1" x14ac:dyDescent="0.25">
      <c r="B33" s="8">
        <v>29</v>
      </c>
      <c r="C33" s="10" t="s">
        <v>33</v>
      </c>
      <c r="D33" s="9" t="s">
        <v>37</v>
      </c>
      <c r="E33" s="27">
        <v>2000000</v>
      </c>
      <c r="F33" s="16">
        <f t="shared" si="0"/>
        <v>2104000</v>
      </c>
      <c r="G33" s="16">
        <f t="shared" si="1"/>
        <v>2213828.7999999998</v>
      </c>
      <c r="H33" s="26">
        <f t="shared" si="2"/>
        <v>2336917.6812799997</v>
      </c>
      <c r="I33" s="27">
        <v>2076377</v>
      </c>
      <c r="J33" s="17">
        <f t="shared" si="3"/>
        <v>2184763.8794</v>
      </c>
      <c r="K33" s="26">
        <f t="shared" si="4"/>
        <v>2306236.7510946398</v>
      </c>
      <c r="L33" s="27">
        <v>2825552</v>
      </c>
      <c r="M33" s="26">
        <f t="shared" si="5"/>
        <v>2982652.6912000002</v>
      </c>
      <c r="N33" s="28">
        <f t="shared" si="6"/>
        <v>2541935.7078582132</v>
      </c>
    </row>
    <row r="34" spans="2:14" ht="17.25" customHeight="1" x14ac:dyDescent="0.25">
      <c r="B34" s="8">
        <v>30</v>
      </c>
      <c r="C34" s="10" t="s">
        <v>34</v>
      </c>
      <c r="D34" s="9" t="s">
        <v>53</v>
      </c>
      <c r="E34" s="27">
        <v>1500000</v>
      </c>
      <c r="F34" s="16">
        <f t="shared" si="0"/>
        <v>1578000</v>
      </c>
      <c r="G34" s="16">
        <f t="shared" si="1"/>
        <v>1660371.6</v>
      </c>
      <c r="H34" s="26">
        <f t="shared" si="2"/>
        <v>1752688.2609600001</v>
      </c>
      <c r="I34" s="27">
        <v>1065821.1499999999</v>
      </c>
      <c r="J34" s="17">
        <f t="shared" si="3"/>
        <v>1121457.01403</v>
      </c>
      <c r="K34" s="26">
        <f t="shared" si="4"/>
        <v>1183810.024010068</v>
      </c>
      <c r="L34" s="27">
        <v>1262690</v>
      </c>
      <c r="M34" s="26">
        <f t="shared" si="5"/>
        <v>1332895.564</v>
      </c>
      <c r="N34" s="28">
        <f t="shared" si="6"/>
        <v>1423131.2829900228</v>
      </c>
    </row>
    <row r="35" spans="2:14" ht="17.25" customHeight="1" x14ac:dyDescent="0.25">
      <c r="B35" s="8">
        <v>31</v>
      </c>
      <c r="C35" s="10" t="s">
        <v>35</v>
      </c>
      <c r="D35" s="9" t="s">
        <v>54</v>
      </c>
      <c r="E35" s="27">
        <v>1500000</v>
      </c>
      <c r="F35" s="16">
        <f t="shared" si="0"/>
        <v>1578000</v>
      </c>
      <c r="G35" s="16">
        <f t="shared" si="1"/>
        <v>1660371.6</v>
      </c>
      <c r="H35" s="26">
        <f t="shared" si="2"/>
        <v>1752688.2609600001</v>
      </c>
      <c r="I35" s="27">
        <v>1005643.4</v>
      </c>
      <c r="J35" s="17">
        <f t="shared" si="3"/>
        <v>1058137.98548</v>
      </c>
      <c r="K35" s="26">
        <f t="shared" si="4"/>
        <v>1116970.4574726881</v>
      </c>
      <c r="L35" s="27">
        <v>1119978</v>
      </c>
      <c r="M35" s="26">
        <f t="shared" si="5"/>
        <v>1182248.7768000001</v>
      </c>
      <c r="N35" s="28">
        <f t="shared" si="6"/>
        <v>1350635.8317442294</v>
      </c>
    </row>
    <row r="36" spans="2:14" ht="17.25" customHeight="1" x14ac:dyDescent="0.25">
      <c r="B36" s="8">
        <v>32</v>
      </c>
      <c r="C36" s="10">
        <v>9810</v>
      </c>
      <c r="D36" s="9" t="s">
        <v>54</v>
      </c>
      <c r="E36" s="27">
        <v>1500000</v>
      </c>
      <c r="F36" s="16">
        <f t="shared" si="0"/>
        <v>1578000</v>
      </c>
      <c r="G36" s="16">
        <f t="shared" si="1"/>
        <v>1660371.6</v>
      </c>
      <c r="H36" s="26">
        <f t="shared" si="2"/>
        <v>1752688.2609600001</v>
      </c>
      <c r="I36" s="27">
        <v>1005643.4</v>
      </c>
      <c r="J36" s="17">
        <f t="shared" si="3"/>
        <v>1058137.98548</v>
      </c>
      <c r="K36" s="26">
        <f t="shared" si="4"/>
        <v>1116970.4574726881</v>
      </c>
      <c r="L36" s="27">
        <v>1119978</v>
      </c>
      <c r="M36" s="26">
        <f t="shared" si="5"/>
        <v>1182248.7768000001</v>
      </c>
      <c r="N36" s="28">
        <f t="shared" si="6"/>
        <v>1350635.8317442294</v>
      </c>
    </row>
    <row r="37" spans="2:14" ht="17.25" customHeight="1" x14ac:dyDescent="0.25">
      <c r="B37" s="8">
        <v>33</v>
      </c>
      <c r="C37" s="10">
        <v>38515</v>
      </c>
      <c r="D37" s="9" t="s">
        <v>38</v>
      </c>
      <c r="E37" s="27">
        <v>8000000</v>
      </c>
      <c r="F37" s="16">
        <f t="shared" si="0"/>
        <v>8416000</v>
      </c>
      <c r="G37" s="16">
        <f t="shared" si="1"/>
        <v>8855315.1999999993</v>
      </c>
      <c r="H37" s="26">
        <f t="shared" si="2"/>
        <v>9347670.7251199987</v>
      </c>
      <c r="I37" s="27">
        <v>9360008</v>
      </c>
      <c r="J37" s="17">
        <f t="shared" si="3"/>
        <v>9848600.4176000003</v>
      </c>
      <c r="K37" s="26">
        <f t="shared" si="4"/>
        <v>10396182.60081856</v>
      </c>
      <c r="L37" s="27">
        <v>9875668</v>
      </c>
      <c r="M37" s="26">
        <f t="shared" si="5"/>
        <v>10424755.140799999</v>
      </c>
      <c r="N37" s="28">
        <f t="shared" si="6"/>
        <v>10056202.822246186</v>
      </c>
    </row>
    <row r="38" spans="2:14" ht="17.25" customHeight="1" x14ac:dyDescent="0.25">
      <c r="B38" s="8">
        <v>34</v>
      </c>
      <c r="C38" s="10">
        <v>39266</v>
      </c>
      <c r="D38" s="9" t="s">
        <v>55</v>
      </c>
      <c r="E38" s="27">
        <v>1000000</v>
      </c>
      <c r="F38" s="16">
        <f t="shared" si="0"/>
        <v>1052000</v>
      </c>
      <c r="G38" s="16">
        <f t="shared" si="1"/>
        <v>1106914.3999999999</v>
      </c>
      <c r="H38" s="26">
        <f t="shared" si="2"/>
        <v>1168458.8406399998</v>
      </c>
      <c r="I38" s="27">
        <v>512516.45</v>
      </c>
      <c r="J38" s="17">
        <f t="shared" si="3"/>
        <v>539269.80868999998</v>
      </c>
      <c r="K38" s="26">
        <f t="shared" si="4"/>
        <v>569253.21005316393</v>
      </c>
      <c r="L38" s="27">
        <v>588352</v>
      </c>
      <c r="M38" s="26">
        <f t="shared" si="5"/>
        <v>621064.37120000005</v>
      </c>
      <c r="N38" s="28">
        <f t="shared" si="6"/>
        <v>786258.80729772116</v>
      </c>
    </row>
    <row r="39" spans="2:14" ht="17.25" customHeight="1" x14ac:dyDescent="0.25">
      <c r="B39" s="8">
        <v>35</v>
      </c>
      <c r="C39" s="10">
        <v>39265</v>
      </c>
      <c r="D39" s="9" t="s">
        <v>55</v>
      </c>
      <c r="E39" s="27">
        <v>1000000</v>
      </c>
      <c r="F39" s="16">
        <f t="shared" si="0"/>
        <v>1052000</v>
      </c>
      <c r="G39" s="16">
        <f t="shared" si="1"/>
        <v>1106914.3999999999</v>
      </c>
      <c r="H39" s="26">
        <f t="shared" si="2"/>
        <v>1168458.8406399998</v>
      </c>
      <c r="I39" s="27">
        <v>512516.45</v>
      </c>
      <c r="J39" s="17">
        <f t="shared" si="3"/>
        <v>539269.80868999998</v>
      </c>
      <c r="K39" s="26">
        <f t="shared" si="4"/>
        <v>569253.21005316393</v>
      </c>
      <c r="L39" s="27">
        <v>588352</v>
      </c>
      <c r="M39" s="26">
        <f t="shared" si="5"/>
        <v>621064.37120000005</v>
      </c>
      <c r="N39" s="28">
        <f t="shared" si="6"/>
        <v>786258.80729772116</v>
      </c>
    </row>
    <row r="40" spans="2:14" ht="17.25" customHeight="1" x14ac:dyDescent="0.25">
      <c r="B40" s="8">
        <v>36</v>
      </c>
      <c r="C40" s="10">
        <v>39263</v>
      </c>
      <c r="D40" s="9" t="s">
        <v>55</v>
      </c>
      <c r="E40" s="27">
        <v>1000000</v>
      </c>
      <c r="F40" s="16">
        <f t="shared" si="0"/>
        <v>1052000</v>
      </c>
      <c r="G40" s="16">
        <f t="shared" si="1"/>
        <v>1106914.3999999999</v>
      </c>
      <c r="H40" s="26">
        <f t="shared" si="2"/>
        <v>1168458.8406399998</v>
      </c>
      <c r="I40" s="27">
        <v>512516.45</v>
      </c>
      <c r="J40" s="17">
        <f t="shared" si="3"/>
        <v>539269.80868999998</v>
      </c>
      <c r="K40" s="26">
        <f t="shared" si="4"/>
        <v>569253.21005316393</v>
      </c>
      <c r="L40" s="27">
        <v>588352</v>
      </c>
      <c r="M40" s="26">
        <f t="shared" si="5"/>
        <v>621064.37120000005</v>
      </c>
      <c r="N40" s="28">
        <f t="shared" si="6"/>
        <v>786258.80729772116</v>
      </c>
    </row>
    <row r="41" spans="2:14" ht="17.25" customHeight="1" x14ac:dyDescent="0.25">
      <c r="B41" s="8">
        <v>37</v>
      </c>
      <c r="C41" s="10">
        <v>25101</v>
      </c>
      <c r="D41" s="9" t="s">
        <v>54</v>
      </c>
      <c r="E41" s="27">
        <v>0</v>
      </c>
      <c r="F41" s="16">
        <f t="shared" si="0"/>
        <v>0</v>
      </c>
      <c r="G41" s="16">
        <f t="shared" si="1"/>
        <v>0</v>
      </c>
      <c r="H41" s="26">
        <f t="shared" si="2"/>
        <v>0</v>
      </c>
      <c r="I41" s="27">
        <v>0</v>
      </c>
      <c r="J41" s="17">
        <f t="shared" si="3"/>
        <v>0</v>
      </c>
      <c r="K41" s="26">
        <f t="shared" si="4"/>
        <v>0</v>
      </c>
      <c r="L41" s="27">
        <v>1171090</v>
      </c>
      <c r="M41" s="26">
        <f t="shared" si="5"/>
        <v>1236202.6040000001</v>
      </c>
      <c r="N41" s="28">
        <f>+M41</f>
        <v>1236202.6040000001</v>
      </c>
    </row>
    <row r="42" spans="2:14" ht="17.25" customHeight="1" x14ac:dyDescent="0.25">
      <c r="B42" s="8">
        <v>38</v>
      </c>
      <c r="C42" s="10">
        <v>33614</v>
      </c>
      <c r="D42" s="11" t="s">
        <v>56</v>
      </c>
      <c r="E42" s="27">
        <v>0</v>
      </c>
      <c r="F42" s="16">
        <f t="shared" ref="F42:F44" si="7">(E42*$F$4)+E42</f>
        <v>0</v>
      </c>
      <c r="G42" s="16">
        <f t="shared" ref="G42:G44" si="8">(F42*$G$4)+F42</f>
        <v>0</v>
      </c>
      <c r="H42" s="26">
        <f t="shared" ref="H42:H44" si="9">(G42*$H$4)+G42</f>
        <v>0</v>
      </c>
      <c r="I42" s="27">
        <v>0</v>
      </c>
      <c r="J42" s="17">
        <f t="shared" ref="J42:J44" si="10">(I42*$J$4)+I42</f>
        <v>0</v>
      </c>
      <c r="K42" s="26">
        <f t="shared" ref="K42:K44" si="11">(J42*$K$4)+J42</f>
        <v>0</v>
      </c>
      <c r="L42" s="27">
        <v>1095823</v>
      </c>
      <c r="M42" s="26">
        <f t="shared" si="5"/>
        <v>1156750.7588</v>
      </c>
      <c r="N42" s="28">
        <f t="shared" ref="N42:N44" si="12">+M42</f>
        <v>1156750.7588</v>
      </c>
    </row>
    <row r="43" spans="2:14" ht="17.25" customHeight="1" x14ac:dyDescent="0.25">
      <c r="B43" s="8">
        <v>39</v>
      </c>
      <c r="C43" s="10">
        <v>37734</v>
      </c>
      <c r="D43" s="11" t="s">
        <v>57</v>
      </c>
      <c r="E43" s="27">
        <v>0</v>
      </c>
      <c r="F43" s="16">
        <f t="shared" si="7"/>
        <v>0</v>
      </c>
      <c r="G43" s="16">
        <f t="shared" si="8"/>
        <v>0</v>
      </c>
      <c r="H43" s="26">
        <f t="shared" si="9"/>
        <v>0</v>
      </c>
      <c r="I43" s="27">
        <v>0</v>
      </c>
      <c r="J43" s="17">
        <f t="shared" si="10"/>
        <v>0</v>
      </c>
      <c r="K43" s="26">
        <f t="shared" si="11"/>
        <v>0</v>
      </c>
      <c r="L43" s="27">
        <v>1301392</v>
      </c>
      <c r="M43" s="26">
        <f t="shared" si="5"/>
        <v>1373749.3951999999</v>
      </c>
      <c r="N43" s="28">
        <f t="shared" si="12"/>
        <v>1373749.3951999999</v>
      </c>
    </row>
    <row r="44" spans="2:14" ht="17.25" customHeight="1" x14ac:dyDescent="0.25">
      <c r="B44" s="8">
        <v>40</v>
      </c>
      <c r="C44" s="10">
        <v>37735</v>
      </c>
      <c r="D44" s="11" t="s">
        <v>57</v>
      </c>
      <c r="E44" s="27">
        <v>0</v>
      </c>
      <c r="F44" s="16">
        <f t="shared" si="7"/>
        <v>0</v>
      </c>
      <c r="G44" s="16">
        <f t="shared" si="8"/>
        <v>0</v>
      </c>
      <c r="H44" s="26">
        <f t="shared" si="9"/>
        <v>0</v>
      </c>
      <c r="I44" s="27">
        <v>0</v>
      </c>
      <c r="J44" s="17">
        <f t="shared" si="10"/>
        <v>0</v>
      </c>
      <c r="K44" s="26">
        <f t="shared" si="11"/>
        <v>0</v>
      </c>
      <c r="L44" s="27">
        <v>1301392</v>
      </c>
      <c r="M44" s="26">
        <f t="shared" si="5"/>
        <v>1373749.3951999999</v>
      </c>
      <c r="N44" s="28">
        <f t="shared" si="12"/>
        <v>1373749.3951999999</v>
      </c>
    </row>
  </sheetData>
  <mergeCells count="10">
    <mergeCell ref="N2:N4"/>
    <mergeCell ref="E2:H2"/>
    <mergeCell ref="C2:C4"/>
    <mergeCell ref="E3:E4"/>
    <mergeCell ref="B2:B4"/>
    <mergeCell ref="D2:D4"/>
    <mergeCell ref="I2:K2"/>
    <mergeCell ref="I3:I4"/>
    <mergeCell ref="L2:M2"/>
    <mergeCell ref="L3:L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43"/>
  <sheetViews>
    <sheetView topLeftCell="A16" zoomScaleNormal="100" workbookViewId="0">
      <selection activeCell="N25" sqref="N25"/>
    </sheetView>
  </sheetViews>
  <sheetFormatPr baseColWidth="10" defaultRowHeight="12.75" x14ac:dyDescent="0.2"/>
  <cols>
    <col min="1" max="1" width="1.5703125" customWidth="1"/>
    <col min="2" max="2" width="5.7109375" customWidth="1"/>
    <col min="3" max="3" width="12" customWidth="1"/>
    <col min="4" max="4" width="28" customWidth="1"/>
    <col min="5" max="5" width="10.28515625" hidden="1" customWidth="1"/>
    <col min="6" max="6" width="9.28515625" hidden="1" customWidth="1"/>
    <col min="7" max="7" width="10.85546875" customWidth="1"/>
    <col min="8" max="8" width="10.140625" hidden="1" customWidth="1"/>
    <col min="9" max="9" width="9.28515625" hidden="1" customWidth="1"/>
    <col min="10" max="10" width="10.5703125" customWidth="1"/>
    <col min="11" max="11" width="11.28515625" customWidth="1"/>
  </cols>
  <sheetData>
    <row r="2" spans="2:11" ht="24" customHeight="1" x14ac:dyDescent="0.2">
      <c r="B2" s="33" t="s">
        <v>7</v>
      </c>
      <c r="C2" s="33" t="s">
        <v>9</v>
      </c>
      <c r="D2" s="35" t="s">
        <v>8</v>
      </c>
      <c r="E2" s="36" t="s">
        <v>58</v>
      </c>
      <c r="F2" s="36"/>
      <c r="G2" s="36"/>
      <c r="H2" s="36" t="s">
        <v>64</v>
      </c>
      <c r="I2" s="36"/>
      <c r="J2" s="36"/>
      <c r="K2" s="35" t="s">
        <v>43</v>
      </c>
    </row>
    <row r="3" spans="2:11" ht="29.25" customHeight="1" x14ac:dyDescent="0.2">
      <c r="B3" s="33"/>
      <c r="C3" s="33"/>
      <c r="D3" s="35"/>
      <c r="E3" s="12" t="s">
        <v>44</v>
      </c>
      <c r="F3" s="12" t="s">
        <v>45</v>
      </c>
      <c r="G3" s="12" t="s">
        <v>65</v>
      </c>
      <c r="H3" s="12" t="s">
        <v>44</v>
      </c>
      <c r="I3" s="12" t="s">
        <v>45</v>
      </c>
      <c r="J3" s="12" t="s">
        <v>65</v>
      </c>
      <c r="K3" s="35"/>
    </row>
    <row r="4" spans="2:11" ht="19.5" customHeight="1" x14ac:dyDescent="0.2">
      <c r="B4" s="8">
        <v>1</v>
      </c>
      <c r="C4" s="10" t="s">
        <v>16</v>
      </c>
      <c r="D4" s="9" t="s">
        <v>36</v>
      </c>
      <c r="E4" s="5">
        <v>785600</v>
      </c>
      <c r="F4" s="5">
        <f>E4*19%</f>
        <v>149264</v>
      </c>
      <c r="G4" s="18">
        <f>E4+F4</f>
        <v>934864</v>
      </c>
      <c r="H4" s="5">
        <v>523900</v>
      </c>
      <c r="I4" s="5">
        <f>H4*19%</f>
        <v>99541</v>
      </c>
      <c r="J4" s="18">
        <f>+H4+I4</f>
        <v>623441</v>
      </c>
      <c r="K4" s="30">
        <f>(G4+J4)/2</f>
        <v>779152.5</v>
      </c>
    </row>
    <row r="5" spans="2:11" ht="19.5" customHeight="1" x14ac:dyDescent="0.2">
      <c r="B5" s="8">
        <v>2</v>
      </c>
      <c r="C5" s="10" t="s">
        <v>17</v>
      </c>
      <c r="D5" s="9" t="s">
        <v>36</v>
      </c>
      <c r="E5" s="5">
        <v>785600</v>
      </c>
      <c r="F5" s="5">
        <f t="shared" ref="F5:F43" si="0">E5*19%</f>
        <v>149264</v>
      </c>
      <c r="G5" s="18">
        <f t="shared" ref="G5:G43" si="1">E5+F5</f>
        <v>934864</v>
      </c>
      <c r="H5" s="5">
        <v>523900</v>
      </c>
      <c r="I5" s="5">
        <f t="shared" ref="I5:I43" si="2">H5*19%</f>
        <v>99541</v>
      </c>
      <c r="J5" s="18">
        <f t="shared" ref="J5:J43" si="3">+H5+I5</f>
        <v>623441</v>
      </c>
      <c r="K5" s="30">
        <f t="shared" ref="K5:K43" si="4">(G5+J5)/2</f>
        <v>779152.5</v>
      </c>
    </row>
    <row r="6" spans="2:11" ht="19.5" customHeight="1" x14ac:dyDescent="0.2">
      <c r="B6" s="8">
        <v>3</v>
      </c>
      <c r="C6" s="10" t="s">
        <v>18</v>
      </c>
      <c r="D6" s="9" t="s">
        <v>51</v>
      </c>
      <c r="E6" s="5">
        <v>785600</v>
      </c>
      <c r="F6" s="5">
        <f t="shared" si="0"/>
        <v>149264</v>
      </c>
      <c r="G6" s="18">
        <f t="shared" si="1"/>
        <v>934864</v>
      </c>
      <c r="H6" s="5">
        <v>523900</v>
      </c>
      <c r="I6" s="5">
        <f t="shared" si="2"/>
        <v>99541</v>
      </c>
      <c r="J6" s="18">
        <f t="shared" si="3"/>
        <v>623441</v>
      </c>
      <c r="K6" s="30">
        <f t="shared" si="4"/>
        <v>779152.5</v>
      </c>
    </row>
    <row r="7" spans="2:11" ht="19.5" customHeight="1" x14ac:dyDescent="0.2">
      <c r="B7" s="8">
        <v>4</v>
      </c>
      <c r="C7" s="10" t="s">
        <v>19</v>
      </c>
      <c r="D7" s="9" t="s">
        <v>51</v>
      </c>
      <c r="E7" s="5">
        <v>785600</v>
      </c>
      <c r="F7" s="5">
        <f t="shared" si="0"/>
        <v>149264</v>
      </c>
      <c r="G7" s="18">
        <f t="shared" si="1"/>
        <v>934864</v>
      </c>
      <c r="H7" s="5">
        <v>523900</v>
      </c>
      <c r="I7" s="5">
        <f t="shared" si="2"/>
        <v>99541</v>
      </c>
      <c r="J7" s="18">
        <f t="shared" si="3"/>
        <v>623441</v>
      </c>
      <c r="K7" s="30">
        <f t="shared" si="4"/>
        <v>779152.5</v>
      </c>
    </row>
    <row r="8" spans="2:11" ht="19.5" customHeight="1" x14ac:dyDescent="0.2">
      <c r="B8" s="8">
        <v>5</v>
      </c>
      <c r="C8" s="10" t="s">
        <v>20</v>
      </c>
      <c r="D8" s="9" t="s">
        <v>51</v>
      </c>
      <c r="E8" s="5">
        <v>785600</v>
      </c>
      <c r="F8" s="5">
        <f t="shared" si="0"/>
        <v>149264</v>
      </c>
      <c r="G8" s="18">
        <f t="shared" si="1"/>
        <v>934864</v>
      </c>
      <c r="H8" s="5">
        <v>523900</v>
      </c>
      <c r="I8" s="5">
        <f t="shared" si="2"/>
        <v>99541</v>
      </c>
      <c r="J8" s="18">
        <f t="shared" si="3"/>
        <v>623441</v>
      </c>
      <c r="K8" s="30">
        <f t="shared" si="4"/>
        <v>779152.5</v>
      </c>
    </row>
    <row r="9" spans="2:11" ht="19.5" customHeight="1" x14ac:dyDescent="0.2">
      <c r="B9" s="8">
        <v>6</v>
      </c>
      <c r="C9" s="10" t="s">
        <v>21</v>
      </c>
      <c r="D9" s="9" t="s">
        <v>51</v>
      </c>
      <c r="E9" s="5">
        <v>785600</v>
      </c>
      <c r="F9" s="5">
        <f t="shared" si="0"/>
        <v>149264</v>
      </c>
      <c r="G9" s="18">
        <f t="shared" si="1"/>
        <v>934864</v>
      </c>
      <c r="H9" s="5">
        <v>523900</v>
      </c>
      <c r="I9" s="5">
        <f t="shared" si="2"/>
        <v>99541</v>
      </c>
      <c r="J9" s="18">
        <f t="shared" si="3"/>
        <v>623441</v>
      </c>
      <c r="K9" s="30">
        <f t="shared" si="4"/>
        <v>779152.5</v>
      </c>
    </row>
    <row r="10" spans="2:11" ht="19.5" customHeight="1" x14ac:dyDescent="0.2">
      <c r="B10" s="8">
        <v>7</v>
      </c>
      <c r="C10" s="10" t="s">
        <v>22</v>
      </c>
      <c r="D10" s="9" t="s">
        <v>51</v>
      </c>
      <c r="E10" s="5">
        <v>785600</v>
      </c>
      <c r="F10" s="5">
        <f t="shared" si="0"/>
        <v>149264</v>
      </c>
      <c r="G10" s="18">
        <f t="shared" si="1"/>
        <v>934864</v>
      </c>
      <c r="H10" s="5">
        <v>523900</v>
      </c>
      <c r="I10" s="5">
        <f t="shared" si="2"/>
        <v>99541</v>
      </c>
      <c r="J10" s="18">
        <f t="shared" si="3"/>
        <v>623441</v>
      </c>
      <c r="K10" s="30">
        <f t="shared" si="4"/>
        <v>779152.5</v>
      </c>
    </row>
    <row r="11" spans="2:11" ht="19.5" customHeight="1" x14ac:dyDescent="0.2">
      <c r="B11" s="8">
        <v>8</v>
      </c>
      <c r="C11" s="10" t="s">
        <v>23</v>
      </c>
      <c r="D11" s="9" t="s">
        <v>51</v>
      </c>
      <c r="E11" s="5">
        <v>785600</v>
      </c>
      <c r="F11" s="5">
        <f t="shared" si="0"/>
        <v>149264</v>
      </c>
      <c r="G11" s="18">
        <f t="shared" si="1"/>
        <v>934864</v>
      </c>
      <c r="H11" s="5">
        <v>523900</v>
      </c>
      <c r="I11" s="5">
        <f t="shared" si="2"/>
        <v>99541</v>
      </c>
      <c r="J11" s="18">
        <f t="shared" si="3"/>
        <v>623441</v>
      </c>
      <c r="K11" s="30">
        <f t="shared" si="4"/>
        <v>779152.5</v>
      </c>
    </row>
    <row r="12" spans="2:11" ht="19.5" customHeight="1" x14ac:dyDescent="0.2">
      <c r="B12" s="8">
        <v>9</v>
      </c>
      <c r="C12" s="10" t="s">
        <v>24</v>
      </c>
      <c r="D12" s="9" t="s">
        <v>51</v>
      </c>
      <c r="E12" s="5">
        <v>785600</v>
      </c>
      <c r="F12" s="5">
        <f t="shared" si="0"/>
        <v>149264</v>
      </c>
      <c r="G12" s="18">
        <f t="shared" si="1"/>
        <v>934864</v>
      </c>
      <c r="H12" s="5">
        <v>523900</v>
      </c>
      <c r="I12" s="5">
        <f t="shared" si="2"/>
        <v>99541</v>
      </c>
      <c r="J12" s="18">
        <f t="shared" si="3"/>
        <v>623441</v>
      </c>
      <c r="K12" s="30">
        <f t="shared" si="4"/>
        <v>779152.5</v>
      </c>
    </row>
    <row r="13" spans="2:11" ht="19.5" customHeight="1" x14ac:dyDescent="0.2">
      <c r="B13" s="8">
        <v>10</v>
      </c>
      <c r="C13" s="10" t="s">
        <v>25</v>
      </c>
      <c r="D13" s="9" t="s">
        <v>51</v>
      </c>
      <c r="E13" s="5">
        <v>785600</v>
      </c>
      <c r="F13" s="5">
        <f t="shared" si="0"/>
        <v>149264</v>
      </c>
      <c r="G13" s="18">
        <f t="shared" si="1"/>
        <v>934864</v>
      </c>
      <c r="H13" s="5">
        <v>523900</v>
      </c>
      <c r="I13" s="5">
        <f t="shared" si="2"/>
        <v>99541</v>
      </c>
      <c r="J13" s="18">
        <f t="shared" si="3"/>
        <v>623441</v>
      </c>
      <c r="K13" s="30">
        <f t="shared" si="4"/>
        <v>779152.5</v>
      </c>
    </row>
    <row r="14" spans="2:11" ht="19.5" customHeight="1" x14ac:dyDescent="0.2">
      <c r="B14" s="8">
        <v>11</v>
      </c>
      <c r="C14" s="10" t="s">
        <v>26</v>
      </c>
      <c r="D14" s="9" t="s">
        <v>51</v>
      </c>
      <c r="E14" s="5">
        <v>785600</v>
      </c>
      <c r="F14" s="5">
        <f t="shared" si="0"/>
        <v>149264</v>
      </c>
      <c r="G14" s="18">
        <f t="shared" si="1"/>
        <v>934864</v>
      </c>
      <c r="H14" s="5">
        <v>523900</v>
      </c>
      <c r="I14" s="5">
        <f t="shared" si="2"/>
        <v>99541</v>
      </c>
      <c r="J14" s="18">
        <f t="shared" si="3"/>
        <v>623441</v>
      </c>
      <c r="K14" s="30">
        <f t="shared" si="4"/>
        <v>779152.5</v>
      </c>
    </row>
    <row r="15" spans="2:11" ht="19.5" customHeight="1" x14ac:dyDescent="0.2">
      <c r="B15" s="8">
        <v>12</v>
      </c>
      <c r="C15" s="10" t="s">
        <v>27</v>
      </c>
      <c r="D15" s="9" t="s">
        <v>51</v>
      </c>
      <c r="E15" s="5">
        <v>785600</v>
      </c>
      <c r="F15" s="5">
        <f t="shared" si="0"/>
        <v>149264</v>
      </c>
      <c r="G15" s="18">
        <f t="shared" si="1"/>
        <v>934864</v>
      </c>
      <c r="H15" s="5">
        <v>523900</v>
      </c>
      <c r="I15" s="5">
        <f t="shared" si="2"/>
        <v>99541</v>
      </c>
      <c r="J15" s="18">
        <f t="shared" si="3"/>
        <v>623441</v>
      </c>
      <c r="K15" s="30">
        <f t="shared" si="4"/>
        <v>779152.5</v>
      </c>
    </row>
    <row r="16" spans="2:11" ht="19.5" customHeight="1" x14ac:dyDescent="0.2">
      <c r="B16" s="8">
        <v>13</v>
      </c>
      <c r="C16" s="10" t="s">
        <v>28</v>
      </c>
      <c r="D16" s="9" t="s">
        <v>51</v>
      </c>
      <c r="E16" s="5">
        <v>785600</v>
      </c>
      <c r="F16" s="5">
        <f t="shared" si="0"/>
        <v>149264</v>
      </c>
      <c r="G16" s="18">
        <f t="shared" si="1"/>
        <v>934864</v>
      </c>
      <c r="H16" s="5">
        <v>523900</v>
      </c>
      <c r="I16" s="5">
        <f t="shared" si="2"/>
        <v>99541</v>
      </c>
      <c r="J16" s="18">
        <f t="shared" si="3"/>
        <v>623441</v>
      </c>
      <c r="K16" s="30">
        <f t="shared" si="4"/>
        <v>779152.5</v>
      </c>
    </row>
    <row r="17" spans="2:11" ht="19.5" customHeight="1" x14ac:dyDescent="0.2">
      <c r="B17" s="8">
        <v>14</v>
      </c>
      <c r="C17" s="10" t="s">
        <v>29</v>
      </c>
      <c r="D17" s="9" t="s">
        <v>51</v>
      </c>
      <c r="E17" s="5">
        <v>785600</v>
      </c>
      <c r="F17" s="5">
        <f t="shared" si="0"/>
        <v>149264</v>
      </c>
      <c r="G17" s="18">
        <f t="shared" si="1"/>
        <v>934864</v>
      </c>
      <c r="H17" s="5">
        <v>523900</v>
      </c>
      <c r="I17" s="5">
        <f t="shared" si="2"/>
        <v>99541</v>
      </c>
      <c r="J17" s="18">
        <f t="shared" si="3"/>
        <v>623441</v>
      </c>
      <c r="K17" s="30">
        <f t="shared" si="4"/>
        <v>779152.5</v>
      </c>
    </row>
    <row r="18" spans="2:11" ht="19.5" customHeight="1" x14ac:dyDescent="0.2">
      <c r="B18" s="8">
        <v>15</v>
      </c>
      <c r="C18" s="10" t="s">
        <v>30</v>
      </c>
      <c r="D18" s="9" t="s">
        <v>51</v>
      </c>
      <c r="E18" s="5">
        <v>785600</v>
      </c>
      <c r="F18" s="5">
        <f t="shared" si="0"/>
        <v>149264</v>
      </c>
      <c r="G18" s="18">
        <f t="shared" si="1"/>
        <v>934864</v>
      </c>
      <c r="H18" s="5">
        <v>523900</v>
      </c>
      <c r="I18" s="5">
        <f t="shared" si="2"/>
        <v>99541</v>
      </c>
      <c r="J18" s="18">
        <f t="shared" si="3"/>
        <v>623441</v>
      </c>
      <c r="K18" s="30">
        <f t="shared" si="4"/>
        <v>779152.5</v>
      </c>
    </row>
    <row r="19" spans="2:11" ht="19.5" customHeight="1" x14ac:dyDescent="0.2">
      <c r="B19" s="8">
        <v>16</v>
      </c>
      <c r="C19" s="10" t="s">
        <v>31</v>
      </c>
      <c r="D19" s="9" t="s">
        <v>51</v>
      </c>
      <c r="E19" s="5">
        <v>785600</v>
      </c>
      <c r="F19" s="5">
        <f t="shared" si="0"/>
        <v>149264</v>
      </c>
      <c r="G19" s="18">
        <f t="shared" si="1"/>
        <v>934864</v>
      </c>
      <c r="H19" s="5">
        <v>523900</v>
      </c>
      <c r="I19" s="5">
        <f t="shared" si="2"/>
        <v>99541</v>
      </c>
      <c r="J19" s="18">
        <f t="shared" si="3"/>
        <v>623441</v>
      </c>
      <c r="K19" s="30">
        <f t="shared" si="4"/>
        <v>779152.5</v>
      </c>
    </row>
    <row r="20" spans="2:11" ht="19.5" customHeight="1" x14ac:dyDescent="0.2">
      <c r="B20" s="8">
        <v>17</v>
      </c>
      <c r="C20" s="10" t="s">
        <v>32</v>
      </c>
      <c r="D20" s="9" t="s">
        <v>51</v>
      </c>
      <c r="E20" s="5">
        <v>785600</v>
      </c>
      <c r="F20" s="5">
        <f t="shared" si="0"/>
        <v>149264</v>
      </c>
      <c r="G20" s="18">
        <f t="shared" si="1"/>
        <v>934864</v>
      </c>
      <c r="H20" s="5">
        <v>523900</v>
      </c>
      <c r="I20" s="5">
        <f t="shared" si="2"/>
        <v>99541</v>
      </c>
      <c r="J20" s="18">
        <f t="shared" si="3"/>
        <v>623441</v>
      </c>
      <c r="K20" s="30">
        <f t="shared" si="4"/>
        <v>779152.5</v>
      </c>
    </row>
    <row r="21" spans="2:11" ht="19.5" customHeight="1" x14ac:dyDescent="0.2">
      <c r="B21" s="8">
        <v>18</v>
      </c>
      <c r="C21" s="10">
        <v>33580</v>
      </c>
      <c r="D21" s="9" t="s">
        <v>51</v>
      </c>
      <c r="E21" s="5">
        <v>895600</v>
      </c>
      <c r="F21" s="5">
        <f t="shared" si="0"/>
        <v>170164</v>
      </c>
      <c r="G21" s="18">
        <f t="shared" si="1"/>
        <v>1065764</v>
      </c>
      <c r="H21" s="5">
        <v>722600</v>
      </c>
      <c r="I21" s="5">
        <f t="shared" si="2"/>
        <v>137294</v>
      </c>
      <c r="J21" s="18">
        <f t="shared" si="3"/>
        <v>859894</v>
      </c>
      <c r="K21" s="30">
        <f t="shared" si="4"/>
        <v>962829</v>
      </c>
    </row>
    <row r="22" spans="2:11" ht="19.5" customHeight="1" x14ac:dyDescent="0.2">
      <c r="B22" s="8">
        <v>19</v>
      </c>
      <c r="C22" s="10">
        <v>33583</v>
      </c>
      <c r="D22" s="9" t="s">
        <v>51</v>
      </c>
      <c r="E22" s="5">
        <v>895600</v>
      </c>
      <c r="F22" s="5">
        <f t="shared" si="0"/>
        <v>170164</v>
      </c>
      <c r="G22" s="18">
        <f t="shared" si="1"/>
        <v>1065764</v>
      </c>
      <c r="H22" s="5">
        <v>722600</v>
      </c>
      <c r="I22" s="5">
        <f t="shared" si="2"/>
        <v>137294</v>
      </c>
      <c r="J22" s="18">
        <f t="shared" si="3"/>
        <v>859894</v>
      </c>
      <c r="K22" s="30">
        <f t="shared" si="4"/>
        <v>962829</v>
      </c>
    </row>
    <row r="23" spans="2:11" ht="19.5" customHeight="1" x14ac:dyDescent="0.2">
      <c r="B23" s="8">
        <v>20</v>
      </c>
      <c r="C23" s="10">
        <v>33586</v>
      </c>
      <c r="D23" s="9" t="s">
        <v>51</v>
      </c>
      <c r="E23" s="5">
        <v>895600</v>
      </c>
      <c r="F23" s="5">
        <f t="shared" si="0"/>
        <v>170164</v>
      </c>
      <c r="G23" s="18">
        <f t="shared" si="1"/>
        <v>1065764</v>
      </c>
      <c r="H23" s="5">
        <v>722600</v>
      </c>
      <c r="I23" s="5">
        <f t="shared" si="2"/>
        <v>137294</v>
      </c>
      <c r="J23" s="18">
        <f t="shared" si="3"/>
        <v>859894</v>
      </c>
      <c r="K23" s="30">
        <f t="shared" si="4"/>
        <v>962829</v>
      </c>
    </row>
    <row r="24" spans="2:11" ht="19.5" customHeight="1" x14ac:dyDescent="0.2">
      <c r="B24" s="8">
        <v>21</v>
      </c>
      <c r="C24" s="10">
        <v>33584</v>
      </c>
      <c r="D24" s="9" t="s">
        <v>51</v>
      </c>
      <c r="E24" s="5">
        <v>895600</v>
      </c>
      <c r="F24" s="5">
        <f t="shared" si="0"/>
        <v>170164</v>
      </c>
      <c r="G24" s="18">
        <f t="shared" si="1"/>
        <v>1065764</v>
      </c>
      <c r="H24" s="5">
        <v>722600</v>
      </c>
      <c r="I24" s="5">
        <f t="shared" si="2"/>
        <v>137294</v>
      </c>
      <c r="J24" s="18">
        <f t="shared" si="3"/>
        <v>859894</v>
      </c>
      <c r="K24" s="30">
        <f t="shared" si="4"/>
        <v>962829</v>
      </c>
    </row>
    <row r="25" spans="2:11" ht="19.5" customHeight="1" x14ac:dyDescent="0.2">
      <c r="B25" s="8">
        <v>22</v>
      </c>
      <c r="C25" s="10">
        <v>33587</v>
      </c>
      <c r="D25" s="9" t="s">
        <v>51</v>
      </c>
      <c r="E25" s="5">
        <v>895600</v>
      </c>
      <c r="F25" s="5">
        <f t="shared" si="0"/>
        <v>170164</v>
      </c>
      <c r="G25" s="18">
        <f t="shared" si="1"/>
        <v>1065764</v>
      </c>
      <c r="H25" s="5">
        <v>722600</v>
      </c>
      <c r="I25" s="5">
        <f t="shared" si="2"/>
        <v>137294</v>
      </c>
      <c r="J25" s="18">
        <f t="shared" si="3"/>
        <v>859894</v>
      </c>
      <c r="K25" s="30">
        <f t="shared" si="4"/>
        <v>962829</v>
      </c>
    </row>
    <row r="26" spans="2:11" ht="19.5" customHeight="1" x14ac:dyDescent="0.2">
      <c r="B26" s="8">
        <v>23</v>
      </c>
      <c r="C26" s="10">
        <v>33588</v>
      </c>
      <c r="D26" s="9" t="s">
        <v>51</v>
      </c>
      <c r="E26" s="5">
        <v>895600</v>
      </c>
      <c r="F26" s="5">
        <f t="shared" si="0"/>
        <v>170164</v>
      </c>
      <c r="G26" s="18">
        <f t="shared" si="1"/>
        <v>1065764</v>
      </c>
      <c r="H26" s="5">
        <v>722600</v>
      </c>
      <c r="I26" s="5">
        <f t="shared" si="2"/>
        <v>137294</v>
      </c>
      <c r="J26" s="18">
        <f t="shared" si="3"/>
        <v>859894</v>
      </c>
      <c r="K26" s="30">
        <f t="shared" si="4"/>
        <v>962829</v>
      </c>
    </row>
    <row r="27" spans="2:11" ht="19.5" customHeight="1" x14ac:dyDescent="0.2">
      <c r="B27" s="8">
        <v>24</v>
      </c>
      <c r="C27" s="10">
        <v>33579</v>
      </c>
      <c r="D27" s="9" t="s">
        <v>51</v>
      </c>
      <c r="E27" s="5">
        <v>895600</v>
      </c>
      <c r="F27" s="5">
        <f t="shared" si="0"/>
        <v>170164</v>
      </c>
      <c r="G27" s="18">
        <f t="shared" si="1"/>
        <v>1065764</v>
      </c>
      <c r="H27" s="5">
        <v>722600</v>
      </c>
      <c r="I27" s="5">
        <f t="shared" si="2"/>
        <v>137294</v>
      </c>
      <c r="J27" s="18">
        <f t="shared" si="3"/>
        <v>859894</v>
      </c>
      <c r="K27" s="30">
        <f t="shared" si="4"/>
        <v>962829</v>
      </c>
    </row>
    <row r="28" spans="2:11" ht="19.5" customHeight="1" x14ac:dyDescent="0.2">
      <c r="B28" s="8">
        <v>25</v>
      </c>
      <c r="C28" s="10">
        <v>33582</v>
      </c>
      <c r="D28" s="9" t="s">
        <v>51</v>
      </c>
      <c r="E28" s="5">
        <v>895600</v>
      </c>
      <c r="F28" s="5">
        <f t="shared" si="0"/>
        <v>170164</v>
      </c>
      <c r="G28" s="18">
        <f t="shared" si="1"/>
        <v>1065764</v>
      </c>
      <c r="H28" s="5">
        <v>722600</v>
      </c>
      <c r="I28" s="5">
        <f t="shared" si="2"/>
        <v>137294</v>
      </c>
      <c r="J28" s="18">
        <f t="shared" si="3"/>
        <v>859894</v>
      </c>
      <c r="K28" s="30">
        <f t="shared" si="4"/>
        <v>962829</v>
      </c>
    </row>
    <row r="29" spans="2:11" ht="19.5" customHeight="1" x14ac:dyDescent="0.2">
      <c r="B29" s="8">
        <v>26</v>
      </c>
      <c r="C29" s="10">
        <v>33585</v>
      </c>
      <c r="D29" s="9" t="s">
        <v>51</v>
      </c>
      <c r="E29" s="5">
        <v>895600</v>
      </c>
      <c r="F29" s="5">
        <f t="shared" si="0"/>
        <v>170164</v>
      </c>
      <c r="G29" s="18">
        <f t="shared" si="1"/>
        <v>1065764</v>
      </c>
      <c r="H29" s="5">
        <v>722600</v>
      </c>
      <c r="I29" s="5">
        <f t="shared" si="2"/>
        <v>137294</v>
      </c>
      <c r="J29" s="18">
        <f t="shared" si="3"/>
        <v>859894</v>
      </c>
      <c r="K29" s="30">
        <f t="shared" si="4"/>
        <v>962829</v>
      </c>
    </row>
    <row r="30" spans="2:11" ht="19.5" customHeight="1" x14ac:dyDescent="0.2">
      <c r="B30" s="8">
        <v>27</v>
      </c>
      <c r="C30" s="10">
        <v>33581</v>
      </c>
      <c r="D30" s="9" t="s">
        <v>51</v>
      </c>
      <c r="E30" s="5">
        <v>895600</v>
      </c>
      <c r="F30" s="5">
        <f t="shared" si="0"/>
        <v>170164</v>
      </c>
      <c r="G30" s="18">
        <f t="shared" si="1"/>
        <v>1065764</v>
      </c>
      <c r="H30" s="5">
        <v>722600</v>
      </c>
      <c r="I30" s="5">
        <f t="shared" si="2"/>
        <v>137294</v>
      </c>
      <c r="J30" s="18">
        <f t="shared" si="3"/>
        <v>859894</v>
      </c>
      <c r="K30" s="30">
        <f t="shared" si="4"/>
        <v>962829</v>
      </c>
    </row>
    <row r="31" spans="2:11" ht="19.5" customHeight="1" x14ac:dyDescent="0.2">
      <c r="B31" s="8">
        <v>28</v>
      </c>
      <c r="C31" s="10">
        <v>32400</v>
      </c>
      <c r="D31" s="9" t="s">
        <v>52</v>
      </c>
      <c r="E31" s="5">
        <v>1256900</v>
      </c>
      <c r="F31" s="5">
        <f t="shared" si="0"/>
        <v>238811</v>
      </c>
      <c r="G31" s="18">
        <f t="shared" si="1"/>
        <v>1495711</v>
      </c>
      <c r="H31" s="5">
        <v>877500</v>
      </c>
      <c r="I31" s="5">
        <f t="shared" si="2"/>
        <v>166725</v>
      </c>
      <c r="J31" s="18">
        <f t="shared" si="3"/>
        <v>1044225</v>
      </c>
      <c r="K31" s="30">
        <f t="shared" si="4"/>
        <v>1269968</v>
      </c>
    </row>
    <row r="32" spans="2:11" ht="19.5" customHeight="1" x14ac:dyDescent="0.2">
      <c r="B32" s="8">
        <v>29</v>
      </c>
      <c r="C32" s="10" t="s">
        <v>33</v>
      </c>
      <c r="D32" s="9" t="s">
        <v>37</v>
      </c>
      <c r="E32" s="5">
        <v>2513900</v>
      </c>
      <c r="F32" s="5">
        <f t="shared" si="0"/>
        <v>477641</v>
      </c>
      <c r="G32" s="18">
        <f t="shared" si="1"/>
        <v>2991541</v>
      </c>
      <c r="H32" s="5">
        <v>877500</v>
      </c>
      <c r="I32" s="5">
        <f t="shared" si="2"/>
        <v>166725</v>
      </c>
      <c r="J32" s="18">
        <f t="shared" si="3"/>
        <v>1044225</v>
      </c>
      <c r="K32" s="30">
        <f t="shared" si="4"/>
        <v>2017883</v>
      </c>
    </row>
    <row r="33" spans="2:11" ht="19.5" customHeight="1" x14ac:dyDescent="0.2">
      <c r="B33" s="8">
        <v>30</v>
      </c>
      <c r="C33" s="10" t="s">
        <v>34</v>
      </c>
      <c r="D33" s="9" t="s">
        <v>53</v>
      </c>
      <c r="E33" s="5">
        <v>1245800</v>
      </c>
      <c r="F33" s="5">
        <f t="shared" si="0"/>
        <v>236702</v>
      </c>
      <c r="G33" s="18">
        <f t="shared" si="1"/>
        <v>1482502</v>
      </c>
      <c r="H33" s="5">
        <v>1100000</v>
      </c>
      <c r="I33" s="5">
        <f t="shared" si="2"/>
        <v>209000</v>
      </c>
      <c r="J33" s="18">
        <f t="shared" si="3"/>
        <v>1309000</v>
      </c>
      <c r="K33" s="30">
        <f t="shared" si="4"/>
        <v>1395751</v>
      </c>
    </row>
    <row r="34" spans="2:11" ht="19.5" customHeight="1" x14ac:dyDescent="0.2">
      <c r="B34" s="8">
        <v>31</v>
      </c>
      <c r="C34" s="10" t="s">
        <v>35</v>
      </c>
      <c r="D34" s="9" t="s">
        <v>54</v>
      </c>
      <c r="E34" s="5">
        <v>1145800</v>
      </c>
      <c r="F34" s="5">
        <f t="shared" si="0"/>
        <v>217702</v>
      </c>
      <c r="G34" s="18">
        <f t="shared" si="1"/>
        <v>1363502</v>
      </c>
      <c r="H34" s="5">
        <v>1326300</v>
      </c>
      <c r="I34" s="5">
        <f t="shared" si="2"/>
        <v>251997</v>
      </c>
      <c r="J34" s="18">
        <f t="shared" si="3"/>
        <v>1578297</v>
      </c>
      <c r="K34" s="30">
        <f t="shared" si="4"/>
        <v>1470899.5</v>
      </c>
    </row>
    <row r="35" spans="2:11" ht="19.5" customHeight="1" x14ac:dyDescent="0.2">
      <c r="B35" s="8">
        <v>32</v>
      </c>
      <c r="C35" s="10">
        <v>9810</v>
      </c>
      <c r="D35" s="9" t="s">
        <v>54</v>
      </c>
      <c r="E35" s="5">
        <v>1145800</v>
      </c>
      <c r="F35" s="5">
        <f t="shared" si="0"/>
        <v>217702</v>
      </c>
      <c r="G35" s="18">
        <f t="shared" si="1"/>
        <v>1363502</v>
      </c>
      <c r="H35" s="5">
        <v>1326300</v>
      </c>
      <c r="I35" s="5">
        <f t="shared" si="2"/>
        <v>251997</v>
      </c>
      <c r="J35" s="18">
        <f t="shared" si="3"/>
        <v>1578297</v>
      </c>
      <c r="K35" s="30">
        <f t="shared" si="4"/>
        <v>1470899.5</v>
      </c>
    </row>
    <row r="36" spans="2:11" ht="19.5" customHeight="1" x14ac:dyDescent="0.2">
      <c r="B36" s="8">
        <v>33</v>
      </c>
      <c r="C36" s="10">
        <v>38515</v>
      </c>
      <c r="D36" s="9" t="s">
        <v>38</v>
      </c>
      <c r="E36" s="5">
        <v>17597450</v>
      </c>
      <c r="F36" s="5">
        <f t="shared" si="0"/>
        <v>3343515.5</v>
      </c>
      <c r="G36" s="18">
        <f t="shared" si="1"/>
        <v>20940965.5</v>
      </c>
      <c r="H36" s="5">
        <v>20904000</v>
      </c>
      <c r="I36" s="5">
        <f t="shared" si="2"/>
        <v>3971760</v>
      </c>
      <c r="J36" s="18">
        <f t="shared" si="3"/>
        <v>24875760</v>
      </c>
      <c r="K36" s="30">
        <f t="shared" si="4"/>
        <v>22908362.75</v>
      </c>
    </row>
    <row r="37" spans="2:11" ht="19.5" customHeight="1" x14ac:dyDescent="0.2">
      <c r="B37" s="8">
        <v>34</v>
      </c>
      <c r="C37" s="10">
        <v>39266</v>
      </c>
      <c r="D37" s="9" t="s">
        <v>55</v>
      </c>
      <c r="E37" s="5">
        <v>725800</v>
      </c>
      <c r="F37" s="5">
        <f t="shared" si="0"/>
        <v>137902</v>
      </c>
      <c r="G37" s="18">
        <f t="shared" si="1"/>
        <v>863702</v>
      </c>
      <c r="H37" s="5">
        <v>340800</v>
      </c>
      <c r="I37" s="5">
        <f t="shared" si="2"/>
        <v>64752</v>
      </c>
      <c r="J37" s="18">
        <f t="shared" si="3"/>
        <v>405552</v>
      </c>
      <c r="K37" s="30">
        <f t="shared" si="4"/>
        <v>634627</v>
      </c>
    </row>
    <row r="38" spans="2:11" ht="19.5" customHeight="1" x14ac:dyDescent="0.2">
      <c r="B38" s="8">
        <v>35</v>
      </c>
      <c r="C38" s="10">
        <v>39265</v>
      </c>
      <c r="D38" s="9" t="s">
        <v>55</v>
      </c>
      <c r="E38" s="5">
        <v>725800</v>
      </c>
      <c r="F38" s="5">
        <f t="shared" si="0"/>
        <v>137902</v>
      </c>
      <c r="G38" s="18">
        <f t="shared" si="1"/>
        <v>863702</v>
      </c>
      <c r="H38" s="5">
        <v>340800</v>
      </c>
      <c r="I38" s="5">
        <f t="shared" si="2"/>
        <v>64752</v>
      </c>
      <c r="J38" s="18">
        <f t="shared" si="3"/>
        <v>405552</v>
      </c>
      <c r="K38" s="30">
        <f t="shared" si="4"/>
        <v>634627</v>
      </c>
    </row>
    <row r="39" spans="2:11" ht="19.5" customHeight="1" x14ac:dyDescent="0.2">
      <c r="B39" s="8">
        <v>36</v>
      </c>
      <c r="C39" s="10">
        <v>39263</v>
      </c>
      <c r="D39" s="9" t="s">
        <v>55</v>
      </c>
      <c r="E39" s="5">
        <v>725800</v>
      </c>
      <c r="F39" s="5">
        <f t="shared" si="0"/>
        <v>137902</v>
      </c>
      <c r="G39" s="18">
        <f t="shared" si="1"/>
        <v>863702</v>
      </c>
      <c r="H39" s="5">
        <v>340800</v>
      </c>
      <c r="I39" s="5">
        <f t="shared" si="2"/>
        <v>64752</v>
      </c>
      <c r="J39" s="18">
        <f t="shared" si="3"/>
        <v>405552</v>
      </c>
      <c r="K39" s="30">
        <f t="shared" si="4"/>
        <v>634627</v>
      </c>
    </row>
    <row r="40" spans="2:11" ht="19.5" customHeight="1" x14ac:dyDescent="0.2">
      <c r="B40" s="8">
        <v>37</v>
      </c>
      <c r="C40" s="10">
        <v>25101</v>
      </c>
      <c r="D40" s="9" t="s">
        <v>54</v>
      </c>
      <c r="E40" s="5">
        <v>1145800</v>
      </c>
      <c r="F40" s="5">
        <f t="shared" si="0"/>
        <v>217702</v>
      </c>
      <c r="G40" s="18">
        <f t="shared" si="1"/>
        <v>1363502</v>
      </c>
      <c r="H40" s="5">
        <v>1326300</v>
      </c>
      <c r="I40" s="5">
        <f t="shared" si="2"/>
        <v>251997</v>
      </c>
      <c r="J40" s="18">
        <f t="shared" si="3"/>
        <v>1578297</v>
      </c>
      <c r="K40" s="30">
        <f t="shared" si="4"/>
        <v>1470899.5</v>
      </c>
    </row>
    <row r="41" spans="2:11" ht="19.5" customHeight="1" x14ac:dyDescent="0.2">
      <c r="B41" s="8">
        <v>38</v>
      </c>
      <c r="C41" s="10">
        <v>33614</v>
      </c>
      <c r="D41" s="11" t="s">
        <v>56</v>
      </c>
      <c r="E41" s="5">
        <v>1124000</v>
      </c>
      <c r="F41" s="5">
        <f t="shared" si="0"/>
        <v>213560</v>
      </c>
      <c r="G41" s="18">
        <f t="shared" si="1"/>
        <v>1337560</v>
      </c>
      <c r="H41" s="5">
        <v>1100000</v>
      </c>
      <c r="I41" s="5">
        <f t="shared" si="2"/>
        <v>209000</v>
      </c>
      <c r="J41" s="18">
        <f t="shared" si="3"/>
        <v>1309000</v>
      </c>
      <c r="K41" s="30">
        <f t="shared" si="4"/>
        <v>1323280</v>
      </c>
    </row>
    <row r="42" spans="2:11" ht="19.5" customHeight="1" x14ac:dyDescent="0.2">
      <c r="B42" s="8">
        <v>39</v>
      </c>
      <c r="C42" s="10">
        <v>37734</v>
      </c>
      <c r="D42" s="11" t="s">
        <v>57</v>
      </c>
      <c r="E42" s="5">
        <v>1136500</v>
      </c>
      <c r="F42" s="5">
        <f t="shared" si="0"/>
        <v>215935</v>
      </c>
      <c r="G42" s="18">
        <f t="shared" si="1"/>
        <v>1352435</v>
      </c>
      <c r="H42" s="5">
        <v>550000</v>
      </c>
      <c r="I42" s="5">
        <f t="shared" si="2"/>
        <v>104500</v>
      </c>
      <c r="J42" s="18">
        <f t="shared" si="3"/>
        <v>654500</v>
      </c>
      <c r="K42" s="30">
        <f t="shared" si="4"/>
        <v>1003467.5</v>
      </c>
    </row>
    <row r="43" spans="2:11" ht="19.5" customHeight="1" x14ac:dyDescent="0.2">
      <c r="B43" s="8">
        <v>40</v>
      </c>
      <c r="C43" s="10">
        <v>37735</v>
      </c>
      <c r="D43" s="11" t="s">
        <v>57</v>
      </c>
      <c r="E43" s="5">
        <v>1136500</v>
      </c>
      <c r="F43" s="5">
        <f t="shared" si="0"/>
        <v>215935</v>
      </c>
      <c r="G43" s="18">
        <f t="shared" si="1"/>
        <v>1352435</v>
      </c>
      <c r="H43" s="5">
        <v>550000</v>
      </c>
      <c r="I43" s="5">
        <f t="shared" si="2"/>
        <v>104500</v>
      </c>
      <c r="J43" s="18">
        <f t="shared" si="3"/>
        <v>654500</v>
      </c>
      <c r="K43" s="30">
        <f t="shared" si="4"/>
        <v>1003467.5</v>
      </c>
    </row>
  </sheetData>
  <mergeCells count="6">
    <mergeCell ref="K2:K3"/>
    <mergeCell ref="B2:B3"/>
    <mergeCell ref="C2:C3"/>
    <mergeCell ref="D2:D3"/>
    <mergeCell ref="E2:G2"/>
    <mergeCell ref="H2:J2"/>
  </mergeCells>
  <conditionalFormatting sqref="D4:D43">
    <cfRule type="expression" dxfId="11" priority="7">
      <formula>#REF!="INACTIVO"</formula>
    </cfRule>
    <cfRule type="expression" dxfId="10" priority="8">
      <formula>#REF!="BAJA"</formula>
    </cfRule>
    <cfRule type="expression" dxfId="9" priority="9">
      <formula>$E4="EN GARANTÍA"</formula>
    </cfRule>
    <cfRule type="expression" dxfId="8" priority="10">
      <formula>#REF!="INACTIVO"</formula>
    </cfRule>
    <cfRule type="expression" dxfId="7" priority="11">
      <formula>#REF!="BAJA"</formula>
    </cfRule>
    <cfRule type="expression" dxfId="6" priority="12">
      <formula>$E4="EN GARANTÍA"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7" workbookViewId="0">
      <selection activeCell="J27" sqref="J27"/>
    </sheetView>
  </sheetViews>
  <sheetFormatPr baseColWidth="10" defaultRowHeight="15" x14ac:dyDescent="0.25"/>
  <cols>
    <col min="1" max="1" width="1.85546875" style="1" customWidth="1"/>
    <col min="2" max="2" width="5.85546875" style="1" customWidth="1"/>
    <col min="3" max="3" width="8.42578125" style="1" customWidth="1"/>
    <col min="4" max="4" width="30.42578125" style="1" customWidth="1"/>
    <col min="5" max="5" width="15.140625" style="1" customWidth="1"/>
    <col min="6" max="6" width="13.85546875" style="1" customWidth="1"/>
    <col min="7" max="7" width="13.5703125" style="1" hidden="1" customWidth="1"/>
    <col min="8" max="8" width="11.42578125" style="1" customWidth="1"/>
    <col min="9" max="9" width="14" style="1" customWidth="1"/>
    <col min="10" max="10" width="16.42578125" style="1" customWidth="1"/>
    <col min="11" max="16384" width="11.42578125" style="1"/>
  </cols>
  <sheetData>
    <row r="1" spans="2:8" ht="15.75" thickBot="1" x14ac:dyDescent="0.3"/>
    <row r="2" spans="2:8" ht="15.75" customHeight="1" x14ac:dyDescent="0.25">
      <c r="B2" s="38" t="s">
        <v>39</v>
      </c>
      <c r="C2" s="39"/>
      <c r="D2" s="39"/>
      <c r="E2" s="39"/>
      <c r="F2" s="39"/>
      <c r="G2" s="39"/>
      <c r="H2" s="40"/>
    </row>
    <row r="3" spans="2:8" ht="33.75" x14ac:dyDescent="0.25">
      <c r="B3" s="15" t="s">
        <v>7</v>
      </c>
      <c r="C3" s="15" t="s">
        <v>6</v>
      </c>
      <c r="D3" s="14" t="s">
        <v>8</v>
      </c>
      <c r="E3" s="13" t="s">
        <v>59</v>
      </c>
      <c r="F3" s="13" t="s">
        <v>40</v>
      </c>
      <c r="G3" s="13" t="s">
        <v>41</v>
      </c>
      <c r="H3" s="13" t="s">
        <v>46</v>
      </c>
    </row>
    <row r="4" spans="2:8" x14ac:dyDescent="0.25">
      <c r="B4" s="8">
        <v>1</v>
      </c>
      <c r="C4" s="10" t="s">
        <v>16</v>
      </c>
      <c r="D4" s="9" t="s">
        <v>36</v>
      </c>
      <c r="E4" s="19">
        <f>+HISTORICO!N5</f>
        <v>574365.2989556907</v>
      </c>
      <c r="F4" s="20">
        <f>+COTIZACIONES!K4</f>
        <v>779152.5</v>
      </c>
      <c r="G4" s="21">
        <f>(E4+F4)/2</f>
        <v>676758.89947784529</v>
      </c>
      <c r="H4" s="20">
        <f>+ROUND(G4,0)</f>
        <v>676759</v>
      </c>
    </row>
    <row r="5" spans="2:8" x14ac:dyDescent="0.25">
      <c r="B5" s="8">
        <v>2</v>
      </c>
      <c r="C5" s="10" t="s">
        <v>17</v>
      </c>
      <c r="D5" s="9" t="s">
        <v>36</v>
      </c>
      <c r="E5" s="19">
        <f>+HISTORICO!N6</f>
        <v>574365.2989556907</v>
      </c>
      <c r="F5" s="20">
        <f>+COTIZACIONES!K5</f>
        <v>779152.5</v>
      </c>
      <c r="G5" s="21">
        <f t="shared" ref="G5:G39" si="0">(E5+F5)/2</f>
        <v>676758.89947784529</v>
      </c>
      <c r="H5" s="20">
        <f t="shared" ref="H5:H43" si="1">+ROUND(G5,0)</f>
        <v>676759</v>
      </c>
    </row>
    <row r="6" spans="2:8" x14ac:dyDescent="0.25">
      <c r="B6" s="8">
        <v>3</v>
      </c>
      <c r="C6" s="10" t="s">
        <v>18</v>
      </c>
      <c r="D6" s="9" t="s">
        <v>51</v>
      </c>
      <c r="E6" s="19">
        <f>+HISTORICO!N7</f>
        <v>574365.2989556907</v>
      </c>
      <c r="F6" s="20">
        <f>+COTIZACIONES!K6</f>
        <v>779152.5</v>
      </c>
      <c r="G6" s="21">
        <f t="shared" si="0"/>
        <v>676758.89947784529</v>
      </c>
      <c r="H6" s="20">
        <f t="shared" si="1"/>
        <v>676759</v>
      </c>
    </row>
    <row r="7" spans="2:8" x14ac:dyDescent="0.25">
      <c r="B7" s="8">
        <v>4</v>
      </c>
      <c r="C7" s="10" t="s">
        <v>19</v>
      </c>
      <c r="D7" s="9" t="s">
        <v>51</v>
      </c>
      <c r="E7" s="19">
        <f>+HISTORICO!N8</f>
        <v>574365.2989556907</v>
      </c>
      <c r="F7" s="20">
        <f>+COTIZACIONES!K7</f>
        <v>779152.5</v>
      </c>
      <c r="G7" s="21">
        <f t="shared" si="0"/>
        <v>676758.89947784529</v>
      </c>
      <c r="H7" s="20">
        <f t="shared" si="1"/>
        <v>676759</v>
      </c>
    </row>
    <row r="8" spans="2:8" x14ac:dyDescent="0.25">
      <c r="B8" s="8">
        <v>5</v>
      </c>
      <c r="C8" s="10" t="s">
        <v>20</v>
      </c>
      <c r="D8" s="9" t="s">
        <v>51</v>
      </c>
      <c r="E8" s="19">
        <f>+HISTORICO!N9</f>
        <v>574365.2989556907</v>
      </c>
      <c r="F8" s="20">
        <f>+COTIZACIONES!K8</f>
        <v>779152.5</v>
      </c>
      <c r="G8" s="21">
        <f t="shared" si="0"/>
        <v>676758.89947784529</v>
      </c>
      <c r="H8" s="20">
        <f t="shared" si="1"/>
        <v>676759</v>
      </c>
    </row>
    <row r="9" spans="2:8" x14ac:dyDescent="0.25">
      <c r="B9" s="8">
        <v>6</v>
      </c>
      <c r="C9" s="10" t="s">
        <v>21</v>
      </c>
      <c r="D9" s="9" t="s">
        <v>51</v>
      </c>
      <c r="E9" s="19">
        <f>+HISTORICO!N10</f>
        <v>574365.2989556907</v>
      </c>
      <c r="F9" s="20">
        <f>+COTIZACIONES!K9</f>
        <v>779152.5</v>
      </c>
      <c r="G9" s="21">
        <f t="shared" si="0"/>
        <v>676758.89947784529</v>
      </c>
      <c r="H9" s="20">
        <f t="shared" si="1"/>
        <v>676759</v>
      </c>
    </row>
    <row r="10" spans="2:8" x14ac:dyDescent="0.25">
      <c r="B10" s="8">
        <v>7</v>
      </c>
      <c r="C10" s="10" t="s">
        <v>22</v>
      </c>
      <c r="D10" s="9" t="s">
        <v>51</v>
      </c>
      <c r="E10" s="19">
        <f>+HISTORICO!N11</f>
        <v>574365.2989556907</v>
      </c>
      <c r="F10" s="20">
        <f>+COTIZACIONES!K10</f>
        <v>779152.5</v>
      </c>
      <c r="G10" s="21">
        <f t="shared" si="0"/>
        <v>676758.89947784529</v>
      </c>
      <c r="H10" s="20">
        <f t="shared" si="1"/>
        <v>676759</v>
      </c>
    </row>
    <row r="11" spans="2:8" x14ac:dyDescent="0.25">
      <c r="B11" s="8">
        <v>8</v>
      </c>
      <c r="C11" s="10" t="s">
        <v>23</v>
      </c>
      <c r="D11" s="9" t="s">
        <v>51</v>
      </c>
      <c r="E11" s="19">
        <f>+HISTORICO!N12</f>
        <v>574365.2989556907</v>
      </c>
      <c r="F11" s="20">
        <f>+COTIZACIONES!K11</f>
        <v>779152.5</v>
      </c>
      <c r="G11" s="21">
        <f t="shared" si="0"/>
        <v>676758.89947784529</v>
      </c>
      <c r="H11" s="20">
        <f t="shared" si="1"/>
        <v>676759</v>
      </c>
    </row>
    <row r="12" spans="2:8" x14ac:dyDescent="0.25">
      <c r="B12" s="8">
        <v>9</v>
      </c>
      <c r="C12" s="10" t="s">
        <v>24</v>
      </c>
      <c r="D12" s="9" t="s">
        <v>51</v>
      </c>
      <c r="E12" s="19">
        <f>+HISTORICO!N13</f>
        <v>574365.2989556907</v>
      </c>
      <c r="F12" s="20">
        <f>+COTIZACIONES!K12</f>
        <v>779152.5</v>
      </c>
      <c r="G12" s="21">
        <f t="shared" si="0"/>
        <v>676758.89947784529</v>
      </c>
      <c r="H12" s="20">
        <f t="shared" si="1"/>
        <v>676759</v>
      </c>
    </row>
    <row r="13" spans="2:8" x14ac:dyDescent="0.25">
      <c r="B13" s="8">
        <v>10</v>
      </c>
      <c r="C13" s="10" t="s">
        <v>25</v>
      </c>
      <c r="D13" s="9" t="s">
        <v>51</v>
      </c>
      <c r="E13" s="19">
        <f>+HISTORICO!N14</f>
        <v>574365.2989556907</v>
      </c>
      <c r="F13" s="20">
        <f>+COTIZACIONES!K13</f>
        <v>779152.5</v>
      </c>
      <c r="G13" s="21">
        <f t="shared" si="0"/>
        <v>676758.89947784529</v>
      </c>
      <c r="H13" s="20">
        <f t="shared" si="1"/>
        <v>676759</v>
      </c>
    </row>
    <row r="14" spans="2:8" x14ac:dyDescent="0.25">
      <c r="B14" s="8">
        <v>11</v>
      </c>
      <c r="C14" s="10" t="s">
        <v>26</v>
      </c>
      <c r="D14" s="9" t="s">
        <v>51</v>
      </c>
      <c r="E14" s="19">
        <f>+HISTORICO!N15</f>
        <v>574365.2989556907</v>
      </c>
      <c r="F14" s="20">
        <f>+COTIZACIONES!K14</f>
        <v>779152.5</v>
      </c>
      <c r="G14" s="21">
        <f t="shared" si="0"/>
        <v>676758.89947784529</v>
      </c>
      <c r="H14" s="20">
        <f t="shared" si="1"/>
        <v>676759</v>
      </c>
    </row>
    <row r="15" spans="2:8" x14ac:dyDescent="0.25">
      <c r="B15" s="8">
        <v>12</v>
      </c>
      <c r="C15" s="10" t="s">
        <v>27</v>
      </c>
      <c r="D15" s="9" t="s">
        <v>51</v>
      </c>
      <c r="E15" s="19">
        <f>+HISTORICO!N16</f>
        <v>574365.2989556907</v>
      </c>
      <c r="F15" s="20">
        <f>+COTIZACIONES!K15</f>
        <v>779152.5</v>
      </c>
      <c r="G15" s="21">
        <f t="shared" si="0"/>
        <v>676758.89947784529</v>
      </c>
      <c r="H15" s="20">
        <f t="shared" si="1"/>
        <v>676759</v>
      </c>
    </row>
    <row r="16" spans="2:8" x14ac:dyDescent="0.25">
      <c r="B16" s="8">
        <v>13</v>
      </c>
      <c r="C16" s="10" t="s">
        <v>28</v>
      </c>
      <c r="D16" s="9" t="s">
        <v>51</v>
      </c>
      <c r="E16" s="19">
        <f>+HISTORICO!N17</f>
        <v>574365.2989556907</v>
      </c>
      <c r="F16" s="20">
        <f>+COTIZACIONES!K16</f>
        <v>779152.5</v>
      </c>
      <c r="G16" s="21">
        <f t="shared" si="0"/>
        <v>676758.89947784529</v>
      </c>
      <c r="H16" s="20">
        <f t="shared" si="1"/>
        <v>676759</v>
      </c>
    </row>
    <row r="17" spans="2:8" x14ac:dyDescent="0.25">
      <c r="B17" s="8">
        <v>14</v>
      </c>
      <c r="C17" s="10" t="s">
        <v>29</v>
      </c>
      <c r="D17" s="9" t="s">
        <v>51</v>
      </c>
      <c r="E17" s="19">
        <f>+HISTORICO!N18</f>
        <v>574365.2989556907</v>
      </c>
      <c r="F17" s="20">
        <f>+COTIZACIONES!K17</f>
        <v>779152.5</v>
      </c>
      <c r="G17" s="21">
        <f t="shared" si="0"/>
        <v>676758.89947784529</v>
      </c>
      <c r="H17" s="20">
        <f t="shared" si="1"/>
        <v>676759</v>
      </c>
    </row>
    <row r="18" spans="2:8" x14ac:dyDescent="0.25">
      <c r="B18" s="8">
        <v>15</v>
      </c>
      <c r="C18" s="10" t="s">
        <v>30</v>
      </c>
      <c r="D18" s="9" t="s">
        <v>51</v>
      </c>
      <c r="E18" s="19">
        <f>+HISTORICO!N19</f>
        <v>574365.2989556907</v>
      </c>
      <c r="F18" s="20">
        <f>+COTIZACIONES!K18</f>
        <v>779152.5</v>
      </c>
      <c r="G18" s="21">
        <f t="shared" si="0"/>
        <v>676758.89947784529</v>
      </c>
      <c r="H18" s="20">
        <f t="shared" si="1"/>
        <v>676759</v>
      </c>
    </row>
    <row r="19" spans="2:8" x14ac:dyDescent="0.25">
      <c r="B19" s="8">
        <v>16</v>
      </c>
      <c r="C19" s="10" t="s">
        <v>31</v>
      </c>
      <c r="D19" s="9" t="s">
        <v>51</v>
      </c>
      <c r="E19" s="19">
        <f>+HISTORICO!N20</f>
        <v>574365.2989556907</v>
      </c>
      <c r="F19" s="20">
        <f>+COTIZACIONES!K19</f>
        <v>779152.5</v>
      </c>
      <c r="G19" s="21">
        <f t="shared" si="0"/>
        <v>676758.89947784529</v>
      </c>
      <c r="H19" s="20">
        <f t="shared" si="1"/>
        <v>676759</v>
      </c>
    </row>
    <row r="20" spans="2:8" x14ac:dyDescent="0.25">
      <c r="B20" s="8">
        <v>17</v>
      </c>
      <c r="C20" s="10" t="s">
        <v>32</v>
      </c>
      <c r="D20" s="9" t="s">
        <v>51</v>
      </c>
      <c r="E20" s="19">
        <f>+HISTORICO!N21</f>
        <v>574365.2989556907</v>
      </c>
      <c r="F20" s="20">
        <f>+COTIZACIONES!K20</f>
        <v>779152.5</v>
      </c>
      <c r="G20" s="21">
        <f t="shared" si="0"/>
        <v>676758.89947784529</v>
      </c>
      <c r="H20" s="20">
        <f t="shared" si="1"/>
        <v>676759</v>
      </c>
    </row>
    <row r="21" spans="2:8" x14ac:dyDescent="0.25">
      <c r="B21" s="8">
        <v>18</v>
      </c>
      <c r="C21" s="10">
        <v>33580</v>
      </c>
      <c r="D21" s="9" t="s">
        <v>51</v>
      </c>
      <c r="E21" s="19">
        <f>+HISTORICO!N22</f>
        <v>602965.56984821742</v>
      </c>
      <c r="F21" s="20">
        <f>+COTIZACIONES!K21</f>
        <v>962829</v>
      </c>
      <c r="G21" s="21">
        <f t="shared" si="0"/>
        <v>782897.28492410877</v>
      </c>
      <c r="H21" s="20">
        <f t="shared" si="1"/>
        <v>782897</v>
      </c>
    </row>
    <row r="22" spans="2:8" x14ac:dyDescent="0.25">
      <c r="B22" s="8">
        <v>19</v>
      </c>
      <c r="C22" s="10">
        <v>33583</v>
      </c>
      <c r="D22" s="9" t="s">
        <v>51</v>
      </c>
      <c r="E22" s="19">
        <f>+HISTORICO!N23</f>
        <v>602965.56984821742</v>
      </c>
      <c r="F22" s="20">
        <f>+COTIZACIONES!K22</f>
        <v>962829</v>
      </c>
      <c r="G22" s="21">
        <f t="shared" si="0"/>
        <v>782897.28492410877</v>
      </c>
      <c r="H22" s="20">
        <f t="shared" si="1"/>
        <v>782897</v>
      </c>
    </row>
    <row r="23" spans="2:8" x14ac:dyDescent="0.25">
      <c r="B23" s="8">
        <v>20</v>
      </c>
      <c r="C23" s="10">
        <v>33586</v>
      </c>
      <c r="D23" s="9" t="s">
        <v>51</v>
      </c>
      <c r="E23" s="19">
        <f>+HISTORICO!N24</f>
        <v>602965.56984821742</v>
      </c>
      <c r="F23" s="20">
        <f>+COTIZACIONES!K23</f>
        <v>962829</v>
      </c>
      <c r="G23" s="21">
        <f t="shared" si="0"/>
        <v>782897.28492410877</v>
      </c>
      <c r="H23" s="20">
        <f t="shared" si="1"/>
        <v>782897</v>
      </c>
    </row>
    <row r="24" spans="2:8" x14ac:dyDescent="0.25">
      <c r="B24" s="8">
        <v>21</v>
      </c>
      <c r="C24" s="10">
        <v>33584</v>
      </c>
      <c r="D24" s="9" t="s">
        <v>51</v>
      </c>
      <c r="E24" s="19">
        <f>+HISTORICO!N25</f>
        <v>602965.56984821742</v>
      </c>
      <c r="F24" s="20">
        <f>+COTIZACIONES!K24</f>
        <v>962829</v>
      </c>
      <c r="G24" s="21">
        <f t="shared" si="0"/>
        <v>782897.28492410877</v>
      </c>
      <c r="H24" s="20">
        <f t="shared" si="1"/>
        <v>782897</v>
      </c>
    </row>
    <row r="25" spans="2:8" x14ac:dyDescent="0.25">
      <c r="B25" s="8">
        <v>22</v>
      </c>
      <c r="C25" s="10">
        <v>33587</v>
      </c>
      <c r="D25" s="9" t="s">
        <v>51</v>
      </c>
      <c r="E25" s="19">
        <f>+HISTORICO!N26</f>
        <v>602965.56984821742</v>
      </c>
      <c r="F25" s="20">
        <f>+COTIZACIONES!K25</f>
        <v>962829</v>
      </c>
      <c r="G25" s="21">
        <f t="shared" si="0"/>
        <v>782897.28492410877</v>
      </c>
      <c r="H25" s="20">
        <f t="shared" si="1"/>
        <v>782897</v>
      </c>
    </row>
    <row r="26" spans="2:8" x14ac:dyDescent="0.25">
      <c r="B26" s="8">
        <v>23</v>
      </c>
      <c r="C26" s="10">
        <v>33588</v>
      </c>
      <c r="D26" s="9" t="s">
        <v>51</v>
      </c>
      <c r="E26" s="19">
        <f>+HISTORICO!N27</f>
        <v>602965.56984821742</v>
      </c>
      <c r="F26" s="20">
        <f>+COTIZACIONES!K26</f>
        <v>962829</v>
      </c>
      <c r="G26" s="21">
        <f t="shared" si="0"/>
        <v>782897.28492410877</v>
      </c>
      <c r="H26" s="20">
        <f t="shared" si="1"/>
        <v>782897</v>
      </c>
    </row>
    <row r="27" spans="2:8" x14ac:dyDescent="0.25">
      <c r="B27" s="8">
        <v>24</v>
      </c>
      <c r="C27" s="10">
        <v>33579</v>
      </c>
      <c r="D27" s="9" t="s">
        <v>51</v>
      </c>
      <c r="E27" s="19">
        <f>+HISTORICO!N28</f>
        <v>602965.56984821742</v>
      </c>
      <c r="F27" s="20">
        <f>+COTIZACIONES!K27</f>
        <v>962829</v>
      </c>
      <c r="G27" s="21">
        <f t="shared" si="0"/>
        <v>782897.28492410877</v>
      </c>
      <c r="H27" s="20">
        <f t="shared" si="1"/>
        <v>782897</v>
      </c>
    </row>
    <row r="28" spans="2:8" x14ac:dyDescent="0.25">
      <c r="B28" s="8">
        <v>25</v>
      </c>
      <c r="C28" s="10">
        <v>33582</v>
      </c>
      <c r="D28" s="9" t="s">
        <v>51</v>
      </c>
      <c r="E28" s="19">
        <f>+HISTORICO!N29</f>
        <v>606547.69241345068</v>
      </c>
      <c r="F28" s="20">
        <f>+COTIZACIONES!K28</f>
        <v>962829</v>
      </c>
      <c r="G28" s="21">
        <f t="shared" si="0"/>
        <v>784688.34620672534</v>
      </c>
      <c r="H28" s="20">
        <f t="shared" si="1"/>
        <v>784688</v>
      </c>
    </row>
    <row r="29" spans="2:8" x14ac:dyDescent="0.25">
      <c r="B29" s="8">
        <v>26</v>
      </c>
      <c r="C29" s="10">
        <v>33585</v>
      </c>
      <c r="D29" s="9" t="s">
        <v>51</v>
      </c>
      <c r="E29" s="19">
        <f>+HISTORICO!N30</f>
        <v>606547.69241345068</v>
      </c>
      <c r="F29" s="20">
        <f>+COTIZACIONES!K29</f>
        <v>962829</v>
      </c>
      <c r="G29" s="21">
        <f t="shared" si="0"/>
        <v>784688.34620672534</v>
      </c>
      <c r="H29" s="20">
        <f t="shared" si="1"/>
        <v>784688</v>
      </c>
    </row>
    <row r="30" spans="2:8" x14ac:dyDescent="0.25">
      <c r="B30" s="8">
        <v>27</v>
      </c>
      <c r="C30" s="10">
        <v>33581</v>
      </c>
      <c r="D30" s="9" t="s">
        <v>51</v>
      </c>
      <c r="E30" s="19">
        <f>+HISTORICO!N31</f>
        <v>606547.69241345068</v>
      </c>
      <c r="F30" s="20">
        <f>+COTIZACIONES!K30</f>
        <v>962829</v>
      </c>
      <c r="G30" s="21">
        <f>(E30+F30)/2</f>
        <v>784688.34620672534</v>
      </c>
      <c r="H30" s="20">
        <f t="shared" si="1"/>
        <v>784688</v>
      </c>
    </row>
    <row r="31" spans="2:8" x14ac:dyDescent="0.25">
      <c r="B31" s="8">
        <v>28</v>
      </c>
      <c r="C31" s="10">
        <v>32400</v>
      </c>
      <c r="D31" s="9" t="s">
        <v>52</v>
      </c>
      <c r="E31" s="19">
        <f>+HISTORICO!N32</f>
        <v>1042439.9352860827</v>
      </c>
      <c r="F31" s="20">
        <f>+COTIZACIONES!K31</f>
        <v>1269968</v>
      </c>
      <c r="G31" s="21">
        <f t="shared" ref="G31:G43" si="2">(E31+F31)/2</f>
        <v>1156203.9676430414</v>
      </c>
      <c r="H31" s="20">
        <f t="shared" si="1"/>
        <v>1156204</v>
      </c>
    </row>
    <row r="32" spans="2:8" x14ac:dyDescent="0.25">
      <c r="B32" s="8">
        <v>29</v>
      </c>
      <c r="C32" s="10" t="s">
        <v>33</v>
      </c>
      <c r="D32" s="9" t="s">
        <v>37</v>
      </c>
      <c r="E32" s="19">
        <f>+HISTORICO!N33</f>
        <v>2541935.7078582132</v>
      </c>
      <c r="F32" s="20">
        <f>+COTIZACIONES!K32</f>
        <v>2017883</v>
      </c>
      <c r="G32" s="21">
        <f t="shared" si="2"/>
        <v>2279909.3539291066</v>
      </c>
      <c r="H32" s="20">
        <f t="shared" si="1"/>
        <v>2279909</v>
      </c>
    </row>
    <row r="33" spans="2:8" x14ac:dyDescent="0.25">
      <c r="B33" s="8">
        <v>30</v>
      </c>
      <c r="C33" s="10" t="s">
        <v>34</v>
      </c>
      <c r="D33" s="9" t="s">
        <v>53</v>
      </c>
      <c r="E33" s="19">
        <f>+HISTORICO!N34</f>
        <v>1423131.2829900228</v>
      </c>
      <c r="F33" s="20">
        <f>+COTIZACIONES!K33</f>
        <v>1395751</v>
      </c>
      <c r="G33" s="21">
        <f t="shared" si="2"/>
        <v>1409441.1414950113</v>
      </c>
      <c r="H33" s="20">
        <f t="shared" si="1"/>
        <v>1409441</v>
      </c>
    </row>
    <row r="34" spans="2:8" x14ac:dyDescent="0.25">
      <c r="B34" s="8">
        <v>31</v>
      </c>
      <c r="C34" s="10" t="s">
        <v>35</v>
      </c>
      <c r="D34" s="9" t="s">
        <v>54</v>
      </c>
      <c r="E34" s="19">
        <f>+HISTORICO!N35</f>
        <v>1350635.8317442294</v>
      </c>
      <c r="F34" s="20">
        <f>+COTIZACIONES!K34</f>
        <v>1470899.5</v>
      </c>
      <c r="G34" s="21">
        <f t="shared" si="2"/>
        <v>1410767.6658721147</v>
      </c>
      <c r="H34" s="20">
        <f t="shared" si="1"/>
        <v>1410768</v>
      </c>
    </row>
    <row r="35" spans="2:8" x14ac:dyDescent="0.25">
      <c r="B35" s="8">
        <v>32</v>
      </c>
      <c r="C35" s="10">
        <v>9810</v>
      </c>
      <c r="D35" s="9" t="s">
        <v>54</v>
      </c>
      <c r="E35" s="19">
        <f>+HISTORICO!N36</f>
        <v>1350635.8317442294</v>
      </c>
      <c r="F35" s="20">
        <f>+COTIZACIONES!K35</f>
        <v>1470899.5</v>
      </c>
      <c r="G35" s="21">
        <f t="shared" si="2"/>
        <v>1410767.6658721147</v>
      </c>
      <c r="H35" s="20">
        <f t="shared" si="1"/>
        <v>1410768</v>
      </c>
    </row>
    <row r="36" spans="2:8" x14ac:dyDescent="0.25">
      <c r="B36" s="8">
        <v>33</v>
      </c>
      <c r="C36" s="10">
        <v>38515</v>
      </c>
      <c r="D36" s="9" t="s">
        <v>38</v>
      </c>
      <c r="E36" s="19">
        <f>+HISTORICO!N37</f>
        <v>10056202.822246186</v>
      </c>
      <c r="F36" s="20">
        <f>+COTIZACIONES!K36</f>
        <v>22908362.75</v>
      </c>
      <c r="G36" s="21">
        <f t="shared" si="2"/>
        <v>16482282.786123093</v>
      </c>
      <c r="H36" s="20">
        <f t="shared" si="1"/>
        <v>16482283</v>
      </c>
    </row>
    <row r="37" spans="2:8" x14ac:dyDescent="0.25">
      <c r="B37" s="8">
        <v>34</v>
      </c>
      <c r="C37" s="10">
        <v>39266</v>
      </c>
      <c r="D37" s="9" t="s">
        <v>55</v>
      </c>
      <c r="E37" s="19">
        <f>+HISTORICO!N38</f>
        <v>786258.80729772116</v>
      </c>
      <c r="F37" s="20">
        <f>+COTIZACIONES!K37</f>
        <v>634627</v>
      </c>
      <c r="G37" s="21">
        <f t="shared" si="2"/>
        <v>710442.90364886052</v>
      </c>
      <c r="H37" s="20">
        <f t="shared" si="1"/>
        <v>710443</v>
      </c>
    </row>
    <row r="38" spans="2:8" x14ac:dyDescent="0.25">
      <c r="B38" s="8">
        <v>35</v>
      </c>
      <c r="C38" s="10">
        <v>39265</v>
      </c>
      <c r="D38" s="9" t="s">
        <v>55</v>
      </c>
      <c r="E38" s="19">
        <f>+HISTORICO!N39</f>
        <v>786258.80729772116</v>
      </c>
      <c r="F38" s="20">
        <f>+COTIZACIONES!K38</f>
        <v>634627</v>
      </c>
      <c r="G38" s="21">
        <f t="shared" si="2"/>
        <v>710442.90364886052</v>
      </c>
      <c r="H38" s="20">
        <f t="shared" si="1"/>
        <v>710443</v>
      </c>
    </row>
    <row r="39" spans="2:8" x14ac:dyDescent="0.25">
      <c r="B39" s="8">
        <v>36</v>
      </c>
      <c r="C39" s="10">
        <v>39263</v>
      </c>
      <c r="D39" s="9" t="s">
        <v>55</v>
      </c>
      <c r="E39" s="19">
        <f>+HISTORICO!N40</f>
        <v>786258.80729772116</v>
      </c>
      <c r="F39" s="20">
        <f>+COTIZACIONES!K39</f>
        <v>634627</v>
      </c>
      <c r="G39" s="21">
        <f t="shared" si="2"/>
        <v>710442.90364886052</v>
      </c>
      <c r="H39" s="20">
        <f t="shared" si="1"/>
        <v>710443</v>
      </c>
    </row>
    <row r="40" spans="2:8" x14ac:dyDescent="0.25">
      <c r="B40" s="8">
        <v>37</v>
      </c>
      <c r="C40" s="10">
        <v>25101</v>
      </c>
      <c r="D40" s="9" t="s">
        <v>54</v>
      </c>
      <c r="E40" s="19">
        <f>+HISTORICO!N41</f>
        <v>1236202.6040000001</v>
      </c>
      <c r="F40" s="20">
        <f>+COTIZACIONES!K40</f>
        <v>1470899.5</v>
      </c>
      <c r="G40" s="21">
        <f t="shared" si="2"/>
        <v>1353551.0520000001</v>
      </c>
      <c r="H40" s="20">
        <f t="shared" si="1"/>
        <v>1353551</v>
      </c>
    </row>
    <row r="41" spans="2:8" x14ac:dyDescent="0.25">
      <c r="B41" s="8">
        <v>38</v>
      </c>
      <c r="C41" s="10">
        <v>33614</v>
      </c>
      <c r="D41" s="11" t="s">
        <v>56</v>
      </c>
      <c r="E41" s="19">
        <f>+HISTORICO!N42</f>
        <v>1156750.7588</v>
      </c>
      <c r="F41" s="20">
        <f>+COTIZACIONES!K41</f>
        <v>1323280</v>
      </c>
      <c r="G41" s="21">
        <f t="shared" si="2"/>
        <v>1240015.3794</v>
      </c>
      <c r="H41" s="20">
        <f t="shared" si="1"/>
        <v>1240015</v>
      </c>
    </row>
    <row r="42" spans="2:8" x14ac:dyDescent="0.25">
      <c r="B42" s="8">
        <v>39</v>
      </c>
      <c r="C42" s="10">
        <v>37734</v>
      </c>
      <c r="D42" s="11" t="s">
        <v>57</v>
      </c>
      <c r="E42" s="19">
        <f>+HISTORICO!N43</f>
        <v>1373749.3951999999</v>
      </c>
      <c r="F42" s="20">
        <f>+COTIZACIONES!K42</f>
        <v>1003467.5</v>
      </c>
      <c r="G42" s="21">
        <f t="shared" si="2"/>
        <v>1188608.4476000001</v>
      </c>
      <c r="H42" s="20">
        <f t="shared" si="1"/>
        <v>1188608</v>
      </c>
    </row>
    <row r="43" spans="2:8" x14ac:dyDescent="0.25">
      <c r="B43" s="8">
        <v>40</v>
      </c>
      <c r="C43" s="10">
        <v>37735</v>
      </c>
      <c r="D43" s="11" t="s">
        <v>57</v>
      </c>
      <c r="E43" s="19">
        <f>+HISTORICO!N44</f>
        <v>1373749.3951999999</v>
      </c>
      <c r="F43" s="20">
        <f>+COTIZACIONES!K43</f>
        <v>1003467.5</v>
      </c>
      <c r="G43" s="21">
        <f t="shared" si="2"/>
        <v>1188608.4476000001</v>
      </c>
      <c r="H43" s="20">
        <f t="shared" si="1"/>
        <v>1188608</v>
      </c>
    </row>
    <row r="44" spans="2:8" x14ac:dyDescent="0.25">
      <c r="B44" s="37" t="s">
        <v>42</v>
      </c>
      <c r="C44" s="37"/>
      <c r="D44" s="37"/>
      <c r="E44" s="37"/>
      <c r="F44" s="37"/>
      <c r="G44" s="37"/>
      <c r="H44" s="22">
        <f>SUM(H4:H43)</f>
        <v>50590730</v>
      </c>
    </row>
  </sheetData>
  <mergeCells count="2">
    <mergeCell ref="B44:G44"/>
    <mergeCell ref="B2:H2"/>
  </mergeCells>
  <conditionalFormatting sqref="D4:D43">
    <cfRule type="expression" dxfId="5" priority="1">
      <formula>#REF!="INACTIVO"</formula>
    </cfRule>
    <cfRule type="expression" dxfId="4" priority="2">
      <formula>#REF!="BAJA"</formula>
    </cfRule>
    <cfRule type="expression" dxfId="3" priority="3">
      <formula>$E4="EN GARANTÍA"</formula>
    </cfRule>
    <cfRule type="expression" dxfId="2" priority="4">
      <formula>#REF!="INACTIVO"</formula>
    </cfRule>
    <cfRule type="expression" dxfId="1" priority="5">
      <formula>#REF!="BAJA"</formula>
    </cfRule>
    <cfRule type="expression" dxfId="0" priority="6">
      <formula>$E4="EN GARANTÍA"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2026-06-02T23:25:45Z</dcterms:modified>
</cp:coreProperties>
</file>